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15"/>
  </bookViews>
  <sheets>
    <sheet name="Índice" sheetId="1" r:id="rId1"/>
    <sheet name="a)" sheetId="8" r:id="rId2"/>
    <sheet name="b)" sheetId="7" r:id="rId3"/>
    <sheet name="c)" sheetId="2" r:id="rId4"/>
    <sheet name="d)" sheetId="9" r:id="rId5"/>
    <sheet name="e)" sheetId="10" r:id="rId6"/>
    <sheet name="f)" sheetId="11" r:id="rId7"/>
    <sheet name="g)" sheetId="12" r:id="rId8"/>
    <sheet name="h)" sheetId="13" r:id="rId9"/>
    <sheet name="i)" sheetId="14" r:id="rId10"/>
    <sheet name="j)" sheetId="15" r:id="rId11"/>
    <sheet name="k)" sheetId="16" r:id="rId12"/>
    <sheet name="l)" sheetId="17" r:id="rId13"/>
    <sheet name="m)" sheetId="18" r:id="rId14"/>
    <sheet name="n)" sheetId="19" r:id="rId15"/>
    <sheet name="o)" sheetId="20" r:id="rId16"/>
  </sheets>
  <externalReferences>
    <externalReference r:id="rId17"/>
  </externalReferences>
  <definedNames>
    <definedName name="Processo_nº_0130633_76.2013.4.02.5101">'b)'!$B$9</definedName>
  </definedNames>
  <calcPr calcId="125725"/>
</workbook>
</file>

<file path=xl/calcChain.xml><?xml version="1.0" encoding="utf-8"?>
<calcChain xmlns="http://schemas.openxmlformats.org/spreadsheetml/2006/main">
  <c r="I9" i="17"/>
  <c r="B8" i="15" l="1"/>
  <c r="B8" i="14" l="1"/>
  <c r="B8" i="10" l="1"/>
  <c r="B21" i="9" l="1"/>
  <c r="G17" i="2" l="1"/>
  <c r="G16"/>
  <c r="E10"/>
  <c r="E9"/>
</calcChain>
</file>

<file path=xl/comments1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197 - Nossa Senhora do Socorro/SE</t>
        </r>
      </text>
    </comment>
  </commentList>
</comments>
</file>

<file path=xl/comments2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197 - Monte Alegre-RN</t>
        </r>
      </text>
    </comment>
  </commentList>
</comments>
</file>

<file path=xl/comments3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201 - Abreu e Lima - Decisão Judicial. Retirar 30% do total de royalties do município por DARF.</t>
        </r>
      </text>
    </comment>
  </commentList>
</comments>
</file>

<file path=xl/comments4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5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- 206 JUDICIAL_Nov e Out_Paripueira-AL e Teodoro Sampaio-BA</t>
        </r>
      </text>
    </comment>
  </commentList>
</comments>
</file>

<file path=xl/comments6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Dedução da queima isenta não carregada no BMP - MUNICÍPIOS E RETIFICAÇÃO DE ESTADOS E UNIÃO</t>
        </r>
      </text>
    </comment>
  </commentList>
</comments>
</file>

<file path=xl/comments7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195 - Acerto Serra do Mel x Pirambú x Bayeux</t>
        </r>
      </text>
    </comment>
  </commentList>
</comments>
</file>

<file path=xl/comments8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201 - Compensação 4 parcelas_Peregrino Junho 2012 - PENDENTES DO ACERTO 197</t>
        </r>
      </text>
    </comment>
  </commentList>
</comments>
</file>

<file path=xl/comments9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207- Recálculo Carmópolis</t>
        </r>
      </text>
    </comment>
  </commentList>
</comments>
</file>

<file path=xl/comments10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207 - PETROBRAS_Mes Prod Agosto e Novembro de 2014_Jubarte_Cachalote e Baleia Franca</t>
        </r>
      </text>
    </comment>
  </commentList>
</comments>
</file>

<file path=xl/comments11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207 - PETROBRAS_Mes Prod Junho e Dezembro de 2014_Roncador_P-52</t>
        </r>
      </text>
    </comment>
  </commentList>
</comments>
</file>

<file path=xl/comments12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207_Fev_PETROBRAS_Mes Prod Setembro e Outubro de 2014_Roncador_P-55</t>
        </r>
      </text>
    </comment>
  </commentList>
</comments>
</file>

<file path=xl/sharedStrings.xml><?xml version="1.0" encoding="utf-8"?>
<sst xmlns="http://schemas.openxmlformats.org/spreadsheetml/2006/main" count="2159" uniqueCount="696">
  <si>
    <t>Superintendência de Participações Governamentais</t>
  </si>
  <si>
    <t>Competência: Dezembro de 2015</t>
  </si>
  <si>
    <t>Relatório de Acertos</t>
  </si>
  <si>
    <t>Item</t>
  </si>
  <si>
    <t>Crédito: 24 de fevereiro de 2016</t>
  </si>
  <si>
    <t>Depósitos Judiciais</t>
  </si>
  <si>
    <t>Suspensão dos efeitos da RD nº624/2013 em função de decisões judiciais</t>
  </si>
  <si>
    <t>a)</t>
  </si>
  <si>
    <t>b)</t>
  </si>
  <si>
    <t>c)</t>
  </si>
  <si>
    <t>d)</t>
  </si>
  <si>
    <t>a) Depósitos Judiciais</t>
  </si>
  <si>
    <t>Os valores abaixo foram depositados em juízo, nos termos das decisões exaradas pelo poder judiciário nos processos judiciais citados.</t>
  </si>
  <si>
    <t>Municípios</t>
  </si>
  <si>
    <t>Processo Judicial</t>
  </si>
  <si>
    <t>Depósito (R$)</t>
  </si>
  <si>
    <t>Pendências-RN</t>
  </si>
  <si>
    <t>2008.84.01.000474-0</t>
  </si>
  <si>
    <t>Parnamirim-RN</t>
  </si>
  <si>
    <t>54389-61.2014.4.01.3400</t>
  </si>
  <si>
    <t>Carnaubais-RN</t>
  </si>
  <si>
    <t>0800276-08.2015.4.05.8403</t>
  </si>
  <si>
    <t>Divina Pastora-SE</t>
  </si>
  <si>
    <t>0008573-22.2015.4.01.3400</t>
  </si>
  <si>
    <t>b) Suspensão dos efeitos da RD nº 624/2013 em função de decisão judicial.</t>
  </si>
  <si>
    <t>Em função de decisões judiciais proferidas nos processos movidos pelos municípios listados abaixo, os cálculos dos royalties oriundos de instalações de embarque e desembarque, parcela de 5% e acima de 5%, foram efetuados conforme as regras anteriores às alterações promovidas pela Lei nº 12.734/2012, art. 48, §3º, e art. 49, §7º, suspendo-se os efeitos da RD nº 624/2013, por meio da qual a Diretoria Colegiada da ANP deu cumprimento a tais alterações.</t>
  </si>
  <si>
    <t xml:space="preserve">Coqueiro Seco-AL </t>
  </si>
  <si>
    <t>24ª Vara Federal/RJ.</t>
  </si>
  <si>
    <t>Coruripe-AL</t>
  </si>
  <si>
    <t>32ª Vara Federal/RJ.</t>
  </si>
  <si>
    <t>Marechal Deodoro-AL</t>
  </si>
  <si>
    <t>26ª Vara Federal/RJ.</t>
  </si>
  <si>
    <t>Roteiro-AL</t>
  </si>
  <si>
    <t>29ª Vara Federal/RJ.</t>
  </si>
  <si>
    <t>São Miguel dos Campos-AL</t>
  </si>
  <si>
    <r>
      <t xml:space="preserve">16ª </t>
    </r>
    <r>
      <rPr>
        <sz val="10"/>
        <color rgb="FF000000"/>
        <rFont val="Times New Roman"/>
        <family val="1"/>
      </rPr>
      <t>Vara Federal/RJ.</t>
    </r>
  </si>
  <si>
    <t>Catu-BA</t>
  </si>
  <si>
    <t>17ª Vara Federal/RJ.</t>
  </si>
  <si>
    <t>Cardeal da Silva-BA</t>
  </si>
  <si>
    <t>03ª Vara Federal/RJ.</t>
  </si>
  <si>
    <t>Madre de Deus-BA</t>
  </si>
  <si>
    <t>28ª Vara Federal/RJ.</t>
  </si>
  <si>
    <t>São Francisco do Conde-BA</t>
  </si>
  <si>
    <t>4ª Vara Federal/RJ.</t>
  </si>
  <si>
    <t>Vera Cruz-BA</t>
  </si>
  <si>
    <t>14ª Vara Federal/RJ.</t>
  </si>
  <si>
    <t>Icapuí-CE</t>
  </si>
  <si>
    <t>01ª Vara Federal/RJ.</t>
  </si>
  <si>
    <t>São Mateus-ES</t>
  </si>
  <si>
    <t xml:space="preserve">Alhandra-PB </t>
  </si>
  <si>
    <t>22ª Vara Federal/RJ.</t>
  </si>
  <si>
    <t>Abreu e Lima-PE</t>
  </si>
  <si>
    <t>Cabo de Santo Agostinho-PE</t>
  </si>
  <si>
    <t>15ª Vara Federal/RJ.</t>
  </si>
  <si>
    <t>Itaquitinga-PE</t>
  </si>
  <si>
    <t>Paulista-PE</t>
  </si>
  <si>
    <t>05ª Vara Federal/RJ.</t>
  </si>
  <si>
    <t>Angra do Reis-RJ</t>
  </si>
  <si>
    <r>
      <t xml:space="preserve">17ª </t>
    </r>
    <r>
      <rPr>
        <sz val="10"/>
        <color rgb="FF000000"/>
        <rFont val="Times New Roman"/>
        <family val="1"/>
      </rPr>
      <t>Vara Federal/RJ.</t>
    </r>
  </si>
  <si>
    <t xml:space="preserve">Rio de Janeiro-RJ </t>
  </si>
  <si>
    <t>Afonso Bezerra-RN</t>
  </si>
  <si>
    <t xml:space="preserve">Alto do Rodrigues-RN </t>
  </si>
  <si>
    <t>20ª Vara Federal/RJ.</t>
  </si>
  <si>
    <t>Apodi-RN</t>
  </si>
  <si>
    <t>Areia Branca-RN</t>
  </si>
  <si>
    <t>Caraubas-RN</t>
  </si>
  <si>
    <t>Felipe Guerra-RN</t>
  </si>
  <si>
    <t>07ª Vara Federal/RJ.</t>
  </si>
  <si>
    <t>Guamaré-RN</t>
  </si>
  <si>
    <t xml:space="preserve">Goianinha-RN </t>
  </si>
  <si>
    <t>23ª Vara Federal/RJ.</t>
  </si>
  <si>
    <t>Governador Dix-Sept Rosado-RN</t>
  </si>
  <si>
    <t xml:space="preserve">Grossos-RN </t>
  </si>
  <si>
    <t>Ielmo Marinho-RN</t>
  </si>
  <si>
    <t>Macau-RN</t>
  </si>
  <si>
    <t>Serra do Mel-RN</t>
  </si>
  <si>
    <t>16ª Vara Federal/RJ.</t>
  </si>
  <si>
    <t>Tibau-RN</t>
  </si>
  <si>
    <t>04ª Vara Federal/RJ.</t>
  </si>
  <si>
    <t>Upanema-RN</t>
  </si>
  <si>
    <t>Rio Grande-RS</t>
  </si>
  <si>
    <t>Tramandaí-RS</t>
  </si>
  <si>
    <t>São Francisco do Sul-SC</t>
  </si>
  <si>
    <t>7ª Vara Federal/RJ.</t>
  </si>
  <si>
    <t xml:space="preserve">Aracaju-SE </t>
  </si>
  <si>
    <t>06ª Vara Federal/RJ.</t>
  </si>
  <si>
    <t>Carmópolis-SE</t>
  </si>
  <si>
    <t>Itaporanga d’Ajuda-SE</t>
  </si>
  <si>
    <t>12ª Vara Federal/RJ.</t>
  </si>
  <si>
    <t>Japaratuba-SE</t>
  </si>
  <si>
    <t>Maruim-SE</t>
  </si>
  <si>
    <t>Pacatuba-SE</t>
  </si>
  <si>
    <t>21ª Vara Federal/RJ.</t>
  </si>
  <si>
    <t>Pirambu-SE</t>
  </si>
  <si>
    <t>Riachuelo-SE</t>
  </si>
  <si>
    <r>
      <t xml:space="preserve">05ª </t>
    </r>
    <r>
      <rPr>
        <sz val="10"/>
        <color rgb="FF000000"/>
        <rFont val="Times New Roman"/>
        <family val="1"/>
      </rPr>
      <t>Vara Federal/RJ.</t>
    </r>
  </si>
  <si>
    <t>Santo Amaro das Brotas-SE</t>
  </si>
  <si>
    <t>São Cristóvão-SE</t>
  </si>
  <si>
    <t>Caraguatatuba-SP</t>
  </si>
  <si>
    <t>09ª Vara Federal/DF.</t>
  </si>
  <si>
    <t>São Sebastião-SP</t>
  </si>
  <si>
    <t>27ª Vara Federal/RJ.</t>
  </si>
  <si>
    <t>Linhares-ES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</si>
  <si>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Federal/ES.</t>
    </r>
  </si>
  <si>
    <r>
      <t>08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</si>
  <si>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Santa Luzia do Norte-AL</t>
  </si>
  <si>
    <r>
      <t>22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Federal/AL.</t>
    </r>
  </si>
  <si>
    <t>Paripueira-AL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</si>
  <si>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Federal/DF.</t>
    </r>
  </si>
  <si>
    <t>Brejo Grande-SE</t>
  </si>
  <si>
    <r>
      <t>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</si>
  <si>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Itanagra-BA</t>
  </si>
  <si>
    <t>Processamento</t>
  </si>
  <si>
    <t>Processo</t>
  </si>
  <si>
    <t>0130633-76.2013.4.02.5101</t>
  </si>
  <si>
    <t>0019690-89.2013.4.02.5101</t>
  </si>
  <si>
    <t>0131334-37.2013.4.02.5101</t>
  </si>
  <si>
    <t>0127068-07.2013.4.02.5101</t>
  </si>
  <si>
    <t>0041848-70.2015.4.02.5101</t>
  </si>
  <si>
    <t>0033899-63.2013.4.02.5101</t>
  </si>
  <si>
    <t>0033883-12.2013.4.02.5101</t>
  </si>
  <si>
    <t>0116561-84.2013.4.02.5101</t>
  </si>
  <si>
    <t>0116522-87.2013.4.02.5101</t>
  </si>
  <si>
    <t>0081332-92.2015.4.02.5101</t>
  </si>
  <si>
    <t>0136634-43.2014.4.02.5101</t>
  </si>
  <si>
    <t>0125206-98.2013.4.02.5101</t>
  </si>
  <si>
    <t>0127892-63.2013.4.02.5101</t>
  </si>
  <si>
    <t>0019684-82.2013.4.02.5101</t>
  </si>
  <si>
    <t>0127896-03.2013.4.02.5101</t>
  </si>
  <si>
    <t>0022354-93.2013.4.02.5101</t>
  </si>
  <si>
    <t>0067853-32.2015.4.02.5101</t>
  </si>
  <si>
    <t>0024405-77.2013.4.02.5101</t>
  </si>
  <si>
    <t>0131177-64.2013.4.02.5101</t>
  </si>
  <si>
    <t>0022355-78.2013.4.02.5101</t>
  </si>
  <si>
    <t>0033944-67.2013.4.02.5101</t>
  </si>
  <si>
    <t>0145767-46.2013.4.02.5101</t>
  </si>
  <si>
    <t>0146187-51.2013.4.02.5101</t>
  </si>
  <si>
    <t>0033900-48.2013.4.02.5101</t>
  </si>
  <si>
    <t>0033907-40.2013.4.02.5101</t>
  </si>
  <si>
    <t>0116574-83.2013.4.02.5101</t>
  </si>
  <si>
    <t>0022141-87.2013.4.02.5101</t>
  </si>
  <si>
    <t>0100832-81.2014.4.02.5101</t>
  </si>
  <si>
    <t>0130760-14.2013.4.02.5101</t>
  </si>
  <si>
    <t>0130739-38.2013.4.02.5101</t>
  </si>
  <si>
    <t>0116564-39.2013.4.02.5101</t>
  </si>
  <si>
    <t>0127585-12.2013.4.02.5101</t>
  </si>
  <si>
    <t>0146177-07.2013.4.02.5101</t>
  </si>
  <si>
    <t>0136809-71.2013.4.02.5101</t>
  </si>
  <si>
    <t>0033906-55.2013.4.02.5101</t>
  </si>
  <si>
    <t>0117509-26.2013.4.02.5101</t>
  </si>
  <si>
    <t>0116477-83.2013.4.02.5101</t>
  </si>
  <si>
    <t>0020985-64.2013.4.02.5101</t>
  </si>
  <si>
    <t>0022458-85.2013.4.02.5101</t>
  </si>
  <si>
    <t>0018839-50.2013.4.02.5101</t>
  </si>
  <si>
    <t>0158123-39.2014.4.02.5101</t>
  </si>
  <si>
    <t>0127687-34.2013.4.02.5101</t>
  </si>
  <si>
    <t>0033886-64.2013.4.02.5101</t>
  </si>
  <si>
    <t>0142617-57.2013.4.02.5101</t>
  </si>
  <si>
    <t>0021568-49.2013.4.02.5101</t>
  </si>
  <si>
    <t>0018514-07.2015.4.02.5101</t>
  </si>
  <si>
    <t>0142623-64.2013.4.02.5101</t>
  </si>
  <si>
    <t>0033882-27.2013.4.02.5101</t>
  </si>
  <si>
    <t>0057888-87.2013.4.01.3400</t>
  </si>
  <si>
    <t>0019604-21.2013.4.02.5101</t>
  </si>
  <si>
    <t>0112308-82.2015.4.02.5050</t>
  </si>
  <si>
    <t>0070694-86.2015.4.05.8000</t>
  </si>
  <si>
    <t>0040248-03.2015.4.01.3400</t>
  </si>
  <si>
    <t>0005464-63.2016.4.01.3400</t>
  </si>
  <si>
    <t>0006318-57.2016.4.01.3400</t>
  </si>
  <si>
    <t>008573-22.2015.4.01.3400</t>
  </si>
  <si>
    <t>c) Retenção de Valores na STN - Secretaria do Tesouro Nacional</t>
  </si>
  <si>
    <t>Municípios confrontantes com:</t>
  </si>
  <si>
    <t>PA-1BRSA713RJS_BM-C-36_C-M-401 (TLD de Aruanã)</t>
  </si>
  <si>
    <t>Mês corrente</t>
  </si>
  <si>
    <t>1-BRSA-1146-RJS (TLD do Entorno de Iara).</t>
  </si>
  <si>
    <t>PA-1BRSA618RJS (TLD do Bloco BM-S-11)</t>
  </si>
  <si>
    <t>Acumulado (incluindo o mês corrente)</t>
  </si>
  <si>
    <t>Total</t>
  </si>
  <si>
    <t>Campo de Tartaruga Verde</t>
  </si>
  <si>
    <t>Campo de Berbigão</t>
  </si>
  <si>
    <t>Campo de Atapu</t>
  </si>
  <si>
    <t>Campo de Oeste de Atapu</t>
  </si>
  <si>
    <t>Campo de Baleia Anã</t>
  </si>
  <si>
    <t>c.2) Devido à definição de beneficiários dos royalties da parcela acima de 5%</t>
  </si>
  <si>
    <t>c.3) Oriundos da movimentação, na Estação Coletora de Pilar e UPGN Alagoas, de hidrocarbonetos  de origem terrestre</t>
  </si>
  <si>
    <t>Parcela de 5%</t>
  </si>
  <si>
    <t>Parcela acima de 5%</t>
  </si>
  <si>
    <t>Mês Corrente</t>
  </si>
  <si>
    <t>Acumulado Incluindo mês corrente:</t>
  </si>
  <si>
    <t>EC Pilar e UPGN Alagoas</t>
  </si>
  <si>
    <t>c.4) Oriundos da movimentação, na Estação Coletora de Pilar e UPGN Alagoas, de hidrocarbonetos  de origem marítima</t>
  </si>
  <si>
    <t>Retenção de Valores na STN</t>
  </si>
  <si>
    <t>d) Decisão Judicial – Processo Judicial nº 0053058-78.2013.4.01.3400. Município de Nossa Senhora do Socorro-SE</t>
  </si>
  <si>
    <t>Atendendo à decisão proferida no processo judicial nº 0053058-78.2013.4.01.3400, do Juiz Federal Charles Renaud Frazão de Moraes da Segunda Vara Federal do Distrito Federal, o Município de Nossa Senhora do Socorro-SE foi incluído no rol de beneficiários de royalties como detentor de instalações de embarque e desembarque de petróleo e gás natural de lavra terrestre e marítima, com efeito da decisão judicial a contar a partir do mês de distribuição de junho/2013.
Desta forma, para os meses de distribuição de junho/2013 a dezembro/2013, foi apurado um valor adicional de royalties de R$ 1.118.049,82.</t>
  </si>
  <si>
    <t>Executados:</t>
  </si>
  <si>
    <t>Pendentes:</t>
  </si>
  <si>
    <t>EUNAPOLIS-BA</t>
  </si>
  <si>
    <t>ITABUNA-BA</t>
  </si>
  <si>
    <t>MUCURI-BA</t>
  </si>
  <si>
    <t>ARACRUZ-ES</t>
  </si>
  <si>
    <t>ITAPEMIRIM-ES</t>
  </si>
  <si>
    <t>SERRA-ES</t>
  </si>
  <si>
    <t>VIANA-ES</t>
  </si>
  <si>
    <t>VITORIA-ES</t>
  </si>
  <si>
    <t>ITAQUITINGA-PE</t>
  </si>
  <si>
    <t>DARF 7254</t>
  </si>
  <si>
    <t>DARF 7267</t>
  </si>
  <si>
    <t>PILAR-AL</t>
  </si>
  <si>
    <t>DARF 3008</t>
  </si>
  <si>
    <t>PENDENCIAS-RN</t>
  </si>
  <si>
    <t>ITAPORANGA D'AJUDA-SE</t>
  </si>
  <si>
    <t>DARF 3961</t>
  </si>
  <si>
    <t>PINDAMONHANGABA-SP</t>
  </si>
  <si>
    <t>Decisão Judicial – Processo Judicial nº 0053058-78.2013.4.01.3400. Município de Nossa Senhora do Socorro-SE</t>
  </si>
  <si>
    <t>Decisão Judicial – Processo Judicial nº 0003989-58.2014.4.01.0000. Município de Monte Alegre-RN</t>
  </si>
  <si>
    <t>Conforme disposto no item m do Relatório de Acertos Realizados na Distribuição dos Royalties do mês de abril de 2015 e no item p do Relatório de Acertos Realizados na Distribuição dos Royalties do mês de julho de 2015</t>
  </si>
  <si>
    <t>e) Decisão Judicial – Processo Judicial nº 0003989-58.2014.4.01.0000. Município de Monte Alegre-RN</t>
  </si>
  <si>
    <t>Encerrado</t>
  </si>
  <si>
    <t>f) Decisão Judicial – Processo Judicial nº 0073929-72.2015.4.02.5101. Município de Abreu e Lima/PE</t>
  </si>
  <si>
    <t>A sentença de 15 de Julho de 2015 do Juiz Federal Substituto Sérgio Bocayuva Tavares de Oliveira Dias, tem por dispositivo a denegação da segurança e revogação de liminar antes concedida. Além disso, autorizou a ANP a compensar, em pagamentos futuros, as quantias adiantadas em virtude da liminar que ora revogou, limitando o desconto a 30% do valor total de cada mês. Esse é o quarto desconto.</t>
  </si>
  <si>
    <t>Município</t>
  </si>
  <si>
    <t>ABREU E LIMA-PE</t>
  </si>
  <si>
    <t>Acumulado (incluindo mês corrente)</t>
  </si>
  <si>
    <t>e)</t>
  </si>
  <si>
    <t>Decisão Judicial – Processo Judicial nº 0073929-72.2015.4.02.5101. Município de Abreu e Lima/PE</t>
  </si>
  <si>
    <t>f)</t>
  </si>
  <si>
    <t>g) Decisão Judicial – Agravo de Instrumento nº 0038315-10.2015.4.01.0000/BA. Município de Vera Cruz/BA</t>
  </si>
  <si>
    <t>Decisão Judicial – Agravo de Instrumento nº 0038315-10.2015.4.01.0000/BA. Município de Vera Cruz/BA</t>
  </si>
  <si>
    <t>O Desembargador Federal Jirair Aram Megueriam deu provimento ao agravo de instrumento em epígrafe, determinando à ANP o pagamento de royalties da plataforma continental, desde a data em que foi proferida a decisão. Além disso, afasta-se a determinação de depósito judicial do respectivo montante.</t>
  </si>
  <si>
    <t>VERA CRUZ-BA</t>
  </si>
  <si>
    <t>AQUIRAZ-CE</t>
  </si>
  <si>
    <t>ARACATI-CE</t>
  </si>
  <si>
    <t>CAUCAIA-CE</t>
  </si>
  <si>
    <t>HORIZONTE-CE</t>
  </si>
  <si>
    <t>MARACANAU-CE</t>
  </si>
  <si>
    <t>MOSSORO-RN</t>
  </si>
  <si>
    <t>POJUCA-BA</t>
  </si>
  <si>
    <t>SAO GONCALO DO AMARANTE-CE</t>
  </si>
  <si>
    <t>h) Decisão Judicial – Processo Judicial nº 0040428-03.2015.4.01.3400 - Município de Paripueira e Processo Judicial nº 0068211-83.2015.4.01.3400 – Município de Teodoro Sampaio</t>
  </si>
  <si>
    <t>A sentença de 18 de dezembro de 2015 da Juíza Federal Solange Salgado, tem por dispositivo a suspensão, em relação ao Município de Paripueira/AL, dos efeitos da Resolução de Diretoria nº 624/2013.
A decisão de 07 de dezembro de 2015 do Juiz Federal Bruno Anderson Santos da Silva defere a antecipação dos efeitos da tutela para determinar que a ANP efetue o pagamento mensal dos royalties da parcela marítima ao Município-Autor, a título de compensação financeira pelos prejuízos sofridos pela exploração de lavra petrolífera</t>
  </si>
  <si>
    <t>Decisão Judicial – Processo Judicial nº 0040428-03.2015.4.01.3400 - Município de Paripueira e Processo Judicial nº 0068211-83.2015.4.01.3400 – Município de Teodoro Sampaio</t>
  </si>
  <si>
    <t>g)</t>
  </si>
  <si>
    <t>h)</t>
  </si>
  <si>
    <t>i) Dedução da queima isenta não carregada no BMP – Boletim Mensal de Produção</t>
  </si>
  <si>
    <t>Carregamento de volumes de Gás Natural erradamente, pela concessionária Petrobras, dos campos de Baúna, Uruguá, Lula, Lagosta e Tartaruga Verde.</t>
  </si>
  <si>
    <t xml:space="preserve"> SÃO PAULO </t>
  </si>
  <si>
    <t>DARF 7310</t>
  </si>
  <si>
    <t>Dedução da queima isenta não carregada no BMP – Boletim Mensal de Produção</t>
  </si>
  <si>
    <t>i)</t>
  </si>
  <si>
    <t>Acerto nos valores distribuídos aos municípios que recebem royalties de instalações de embarque e desembarque</t>
  </si>
  <si>
    <t>j)</t>
  </si>
  <si>
    <t>j) Acerto nos valores distribuídos aos municípios que recebem royalties de instalações de embarque e desembarque</t>
  </si>
  <si>
    <t>I. Pagamento do montante de R$ 3.320.760,10, realizado no dia 03/02/2015 ao Município de Serra do Mel-RN, a título de royalties oriundos de instalações de embarque e desembarque, origem marítima, referente aos meses de distribuição de dezembro/2014 e janeiro/2015, em atendimento a decisão judicial proferida no processo judicial nº 0033688-31.2013.4.01.0000.
II. Pagamento do montante de R$ 1.453.277,70, realizado no dia 03/02/2015 ao Município de Pirambu-SE, a título de royalties oriundos de instalações de embarque e desembarque, origem marítima, referente ao mês de distribuição de janeiro/2015, em função da correção, por parte da concessionária UP Petróleo, do volume de hidrocarbonetos movimentados na instalação de embarque e desembarque 20014 Ponto de Coleta de Tartaruga.
III. Pagamento do montante de R$ 650.934,27, realizado no dia 18/02/2015 ao Município de Bayeux-PB, a título de royalties oriundos de instalações de embarque e desembarque, origem marítima, referente aos meses de distribuição de dezembro/2014 e janeiro/2015, em atendimento a decisão judicial proferida no processo judicial nº 0022901-98.2008.4.01.3400</t>
  </si>
  <si>
    <t>k) Auditoria de Preços – Compensação de crédito de royalties pela concessionária Statoil Brasil</t>
  </si>
  <si>
    <t>Auditoria de Preços – Compensação de crédito de royalties pela concessionária Statoil Brasil</t>
  </si>
  <si>
    <t>k)</t>
  </si>
  <si>
    <t>Tendo em vista o pedido da STATOIL, por meio da Carta SBR-CFO TAX-ANP-L-00937/13, para compensação de crédito de royalties oriundo da apuração incorreta do preço de referência do petróleo do campo de Peregrino no mês de junho de 2012, foi instaurado o Processo Administrativo 48610.009978/2014 - 99.
A Diretoria Colegiada da ANP, por meio da Resolução de Diretoria no 128/2015 de 25/02/2015 aprovou a compensação de crédito de royalties por parte da concessionária no valor de R$ 4.366.618,26 (quatro milhões, trezentos e trinta e seis mil, seiscentos e dezoito reais e vinte e seis centavos).
A fim de reduzir o impacto dos valores recebidos pelos beneficiários dos royalties, foi determinado a concessionária parcelar o crédito em quatro vezes, sendo as parcelas devidamente corrigidas pelo IPCA-E.</t>
  </si>
  <si>
    <t>BENEFICIÁRIOS</t>
  </si>
  <si>
    <t>Sergipe</t>
  </si>
  <si>
    <t>ROSARIO DO CATETE-SE</t>
  </si>
  <si>
    <t>MARUIM-SE</t>
  </si>
  <si>
    <t>JAPARATUBA-SE</t>
  </si>
  <si>
    <t>CARMOPOLIS-SE</t>
  </si>
  <si>
    <t>GENERAL MAYNARD-SE</t>
  </si>
  <si>
    <t>SANTO AMARO DAS BROTAS-SE</t>
  </si>
  <si>
    <t>MACEIO-AL</t>
  </si>
  <si>
    <t>Penedo-AL</t>
  </si>
  <si>
    <t>Rio Largo-AL</t>
  </si>
  <si>
    <t>SAO MIGUEL DOS CAMPOS-AL</t>
  </si>
  <si>
    <t>Anama-AM</t>
  </si>
  <si>
    <t>Anori-AM</t>
  </si>
  <si>
    <t>Caapiranga-AM</t>
  </si>
  <si>
    <t>COARI-AM</t>
  </si>
  <si>
    <t>Codajas-AM</t>
  </si>
  <si>
    <t>MANAUS-AM</t>
  </si>
  <si>
    <t>ALAGOINHAS-BA</t>
  </si>
  <si>
    <t>ARACAS-BA</t>
  </si>
  <si>
    <t>Camacari-BA</t>
  </si>
  <si>
    <t>CANDEIAS-BA</t>
  </si>
  <si>
    <t>CARDEAL DA SILVA-BA</t>
  </si>
  <si>
    <t>ENTRE RIOS-BA</t>
  </si>
  <si>
    <t>ESPLANADA-BA</t>
  </si>
  <si>
    <t>ITANAGRA-BA</t>
  </si>
  <si>
    <t>Itaparica-BA</t>
  </si>
  <si>
    <t>MATA DE SAO JOAO-BA</t>
  </si>
  <si>
    <t>SAO SEBASTIAO DO PASSE-BA</t>
  </si>
  <si>
    <t>SATIRO DIAS-BA</t>
  </si>
  <si>
    <t>SIMOES FILHO-BA</t>
  </si>
  <si>
    <t>TEODORO SAMPAIO-BA</t>
  </si>
  <si>
    <t>Horizonte-CE</t>
  </si>
  <si>
    <t>JAGUARUANA-CE</t>
  </si>
  <si>
    <t>CONCEICAO DA BARRA-ES</t>
  </si>
  <si>
    <t>JAGUARE-ES</t>
  </si>
  <si>
    <t>LINHARES-ES</t>
  </si>
  <si>
    <t>SANTO ANTONIO DOS LOPES-MA</t>
  </si>
  <si>
    <t>Mamanguape-PB</t>
  </si>
  <si>
    <t>Pedras de Fogo-PB</t>
  </si>
  <si>
    <t>Santa Rita-PB</t>
  </si>
  <si>
    <t>Goiana-PE</t>
  </si>
  <si>
    <t>Igarassu-PE</t>
  </si>
  <si>
    <t>Ipojuca-PE</t>
  </si>
  <si>
    <t>Jaboatao dos Guararapes-PE</t>
  </si>
  <si>
    <t>Sao Lourenco da Mata-PE</t>
  </si>
  <si>
    <t>ACU-RN</t>
  </si>
  <si>
    <t>Macaiba-RN</t>
  </si>
  <si>
    <t>BREJO GRANDE-SE</t>
  </si>
  <si>
    <t>Estancia-SE</t>
  </si>
  <si>
    <t>Laranjeiras-SE</t>
  </si>
  <si>
    <t>Nossa Senhora do Socorro-SE</t>
  </si>
  <si>
    <t>PACATUBA-SE</t>
  </si>
  <si>
    <t>RIACHUELO-SE</t>
  </si>
  <si>
    <t>SIRIRI-SE</t>
  </si>
  <si>
    <t>MADRE DE DEUS-BA</t>
  </si>
  <si>
    <t>SAO FRANCISCO DO CONDE-BA</t>
  </si>
  <si>
    <t>GUAMARE-RN</t>
  </si>
  <si>
    <t>CABO DE SANTO AGOSTINHO-PE</t>
  </si>
  <si>
    <t>CORURIPE-AL</t>
  </si>
  <si>
    <t>MACAU-RN</t>
  </si>
  <si>
    <t>PIRAMBU-SE</t>
  </si>
  <si>
    <t>SAO MATEUS-ES</t>
  </si>
  <si>
    <t>GOIANINHA-RN</t>
  </si>
  <si>
    <t>ROTEIRO-AL</t>
  </si>
  <si>
    <t>IELMO MARINHO-RN</t>
  </si>
  <si>
    <t>MARECHAL DEODORO-AL</t>
  </si>
  <si>
    <t>ALTO DO RODRIGUES-RN</t>
  </si>
  <si>
    <t>RIO DE JANEIRO-RJ</t>
  </si>
  <si>
    <t>ALHANDRA-PB</t>
  </si>
  <si>
    <t>COQUEIRO SECO-AL</t>
  </si>
  <si>
    <t>DIVINA PASTORA-SE</t>
  </si>
  <si>
    <t>SAO CRISTOVAO-SE</t>
  </si>
  <si>
    <t>UPANEMA-RN</t>
  </si>
  <si>
    <t>CATU-BA</t>
  </si>
  <si>
    <t>CARNAUBAIS-RN</t>
  </si>
  <si>
    <t>APODI-RN</t>
  </si>
  <si>
    <t>FELIPE GUERRA-RN</t>
  </si>
  <si>
    <t>AREIA BRANCA-RN</t>
  </si>
  <si>
    <t>AFONSO BEZERRA-RN</t>
  </si>
  <si>
    <t>CARAUBAS-RN</t>
  </si>
  <si>
    <t>SERRA DO MEL-RN</t>
  </si>
  <si>
    <t>ARACAJU-SE</t>
  </si>
  <si>
    <t>ICAPUI-CE</t>
  </si>
  <si>
    <t>GOVERNADOR DIX-SEPT ROSADO-RN</t>
  </si>
  <si>
    <t>DARF 7282</t>
  </si>
  <si>
    <t>PARIPUEIRA-AL</t>
  </si>
  <si>
    <t>PENEDO-AL</t>
  </si>
  <si>
    <t>RIO LARGO-AL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</si>
  <si>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</si>
  <si>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</si>
  <si>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</si>
  <si>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</si>
  <si>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</si>
  <si>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</si>
  <si>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</si>
  <si>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CODAJAS-AM</t>
  </si>
  <si>
    <t>IRANDUBA-AM</t>
  </si>
  <si>
    <t>ITACOATIARA-AM</t>
  </si>
  <si>
    <t>ITAPIRANGA-AM</t>
  </si>
  <si>
    <t>MANACAPURU-AM</t>
  </si>
  <si>
    <t>MANAQUIRI-AM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</si>
  <si>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</si>
  <si>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</si>
  <si>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</si>
  <si>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</si>
  <si>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</si>
  <si>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</si>
  <si>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</si>
  <si>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CAMACARI-BA</t>
  </si>
  <si>
    <t>ITAPARICA-BA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</si>
  <si>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</si>
  <si>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</si>
  <si>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</si>
  <si>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</si>
  <si>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</si>
  <si>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</si>
  <si>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</si>
  <si>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</si>
  <si>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</si>
  <si>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</si>
  <si>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</si>
  <si>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</si>
  <si>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</si>
  <si>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</si>
  <si>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</si>
  <si>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</si>
  <si>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</si>
  <si>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MAMANGUAPE-PB</t>
  </si>
  <si>
    <t>PEDRAS DE FOGO-PB</t>
  </si>
  <si>
    <t>SANTA RITA-PB</t>
  </si>
  <si>
    <t>GOIANA-PE</t>
  </si>
  <si>
    <t>IGARASSU-PE</t>
  </si>
  <si>
    <t>IPOJUCA-PE</t>
  </si>
  <si>
    <t>JABOATAO DOS GUARARAPES-PE</t>
  </si>
  <si>
    <t>SAO LOURENCO DA MATA-PE</t>
  </si>
  <si>
    <t>MACAIBA-RN</t>
  </si>
  <si>
    <t>ESTANCIA-SE</t>
  </si>
  <si>
    <t>LARANJEIRAS-SE</t>
  </si>
  <si>
    <t>NOSSA SENHORA DO SOCORRO-SE</t>
  </si>
  <si>
    <t>GALINHOS-RN</t>
  </si>
  <si>
    <t>SALVADOR-BA</t>
  </si>
  <si>
    <t>SANTO AMARO-BA</t>
  </si>
  <si>
    <t>SAUBARA-BA</t>
  </si>
  <si>
    <t>SALINAS DA MARGARIDA-BA</t>
  </si>
  <si>
    <t>MAGE-RJ</t>
  </si>
  <si>
    <t>NITEROI-RJ</t>
  </si>
  <si>
    <t>SAO GONCALO-RJ</t>
  </si>
  <si>
    <t>DUQUE DE CAXIAS-RJ</t>
  </si>
  <si>
    <t>GUAPIMIRIM-RJ</t>
  </si>
  <si>
    <t>ITABORAI-RJ</t>
  </si>
  <si>
    <t>BARRA DOS COQUEIROS-SE</t>
  </si>
  <si>
    <t>DARF 7295</t>
  </si>
  <si>
    <t>MCT</t>
  </si>
  <si>
    <t>Espirito Santo</t>
  </si>
  <si>
    <t>FUNDO ESPECIAL</t>
  </si>
  <si>
    <t>Anchieta-ES</t>
  </si>
  <si>
    <t>Aracruz-ES</t>
  </si>
  <si>
    <t>Fundao-ES</t>
  </si>
  <si>
    <t>Itapemirim-ES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</si>
  <si>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</si>
  <si>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</si>
  <si>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</si>
  <si>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</si>
  <si>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</si>
  <si>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</si>
  <si>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</si>
  <si>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</si>
  <si>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</si>
  <si>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</si>
  <si>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</si>
  <si>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</si>
  <si>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</si>
  <si>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</si>
  <si>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</si>
  <si>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</si>
  <si>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</si>
  <si>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</si>
  <si>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</si>
  <si>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</si>
  <si>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</si>
  <si>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</si>
  <si>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</si>
  <si>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</si>
  <si>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</si>
  <si>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</si>
  <si>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</si>
  <si>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</si>
  <si>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</si>
  <si>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</si>
  <si>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</si>
  <si>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</si>
  <si>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</si>
  <si>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</si>
  <si>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</si>
  <si>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</si>
  <si>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</si>
  <si>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</si>
  <si>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</si>
  <si>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</si>
  <si>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</si>
  <si>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</si>
  <si>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</si>
  <si>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</si>
  <si>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</si>
  <si>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</si>
  <si>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</si>
  <si>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</si>
  <si>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</si>
  <si>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</si>
  <si>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</si>
  <si>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</si>
  <si>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</si>
  <si>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</si>
  <si>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</si>
  <si>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</si>
  <si>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</si>
  <si>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</si>
  <si>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</si>
  <si>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</si>
  <si>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</si>
  <si>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</si>
  <si>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</si>
  <si>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</si>
  <si>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</si>
  <si>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</si>
  <si>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</si>
  <si>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</si>
  <si>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</si>
  <si>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</si>
  <si>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</si>
  <si>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</si>
  <si>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</si>
  <si>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FORTALEZA-CE</t>
  </si>
  <si>
    <t>ANGRA DOS REIS-RJ</t>
  </si>
  <si>
    <t>MACAE-RJ</t>
  </si>
  <si>
    <t>CUBATAO-SP</t>
  </si>
  <si>
    <t>Eunapolis-BA</t>
  </si>
  <si>
    <t>Itabuna-BA</t>
  </si>
  <si>
    <t>Mucuri-BA</t>
  </si>
  <si>
    <t>Simoes Filho-BA</t>
  </si>
  <si>
    <t>Aracati-CE</t>
  </si>
  <si>
    <t>Caucaia-CE</t>
  </si>
  <si>
    <t>Maracanau-CE</t>
  </si>
  <si>
    <t>Sao Goncalo do Amarante-CE</t>
  </si>
  <si>
    <t>Barbacena-MG</t>
  </si>
  <si>
    <t>Betim-MG</t>
  </si>
  <si>
    <t>Brumadinho-MG</t>
  </si>
  <si>
    <t>Juiz de Fora-MG</t>
  </si>
  <si>
    <t>Sao Bras do Suacui-MG</t>
  </si>
  <si>
    <t>Guapimirim-RJ</t>
  </si>
  <si>
    <t>Japeri-RJ</t>
  </si>
  <si>
    <t>Paracambi-RJ</t>
  </si>
  <si>
    <t>Pirai-RJ</t>
  </si>
  <si>
    <t>Resende-RJ</t>
  </si>
  <si>
    <t>Rio das Flores-RJ</t>
  </si>
  <si>
    <t>Volta Redonda-RJ</t>
  </si>
  <si>
    <t>Mossoro-RN</t>
  </si>
  <si>
    <t>Rosario do Catete-SE</t>
  </si>
  <si>
    <t>CACAPAVA-SP</t>
  </si>
  <si>
    <t>Lorena-SP</t>
  </si>
  <si>
    <t>Maua-SP</t>
  </si>
  <si>
    <t>Sao Bernardo do Campo-SP</t>
  </si>
  <si>
    <t>Sao Jose dos Campos-SP</t>
  </si>
  <si>
    <t>Silveiras-SP</t>
  </si>
  <si>
    <t>Suzano-SP</t>
  </si>
  <si>
    <t>Taubate-SP</t>
  </si>
  <si>
    <t>CANOAS-RS</t>
  </si>
  <si>
    <t>GUARAREMA-SP</t>
  </si>
  <si>
    <t>OSORIO-RS</t>
  </si>
  <si>
    <t>ITAPIPOCA-CE</t>
  </si>
  <si>
    <t>SAO FRANCISCO DO SUL-SC</t>
  </si>
  <si>
    <t>SAO SEBASTIAO-SP</t>
  </si>
  <si>
    <t>TRAMANDAI-RS</t>
  </si>
  <si>
    <t>RIO GRANDE-RS</t>
  </si>
  <si>
    <t>PAULISTA-PE</t>
  </si>
  <si>
    <t>GROSSOS-RN</t>
  </si>
  <si>
    <t>CARAGUATATUBA-SP</t>
  </si>
  <si>
    <t>TIBAU-RN</t>
  </si>
  <si>
    <t>Pojuca-BA</t>
  </si>
  <si>
    <t>DARF 8256</t>
  </si>
  <si>
    <t>MARINHA</t>
  </si>
  <si>
    <t xml:space="preserve">MARINHA </t>
  </si>
  <si>
    <t>MINISTÉRIO DA CIÊNCIA E TECNOLOGIA</t>
  </si>
  <si>
    <t>PRESIDENTE KENNEDY-ES</t>
  </si>
  <si>
    <t>ANCHIETA-ES</t>
  </si>
  <si>
    <t>BARBACENA-MG</t>
  </si>
  <si>
    <t>BETIM-MG</t>
  </si>
  <si>
    <t>BRUMADINHO-MG</t>
  </si>
  <si>
    <t>JUIZ DE FORA-MG</t>
  </si>
  <si>
    <t>SAO BRAS DO SUACUI-MG</t>
  </si>
  <si>
    <t>SIRINHAEM-PE</t>
  </si>
  <si>
    <t>JAPERI-RJ</t>
  </si>
  <si>
    <t>MANGARATIBA-RJ</t>
  </si>
  <si>
    <t>PARACAMBI-RJ</t>
  </si>
  <si>
    <t>PARATI-RJ</t>
  </si>
  <si>
    <t>PIRAI-RJ</t>
  </si>
  <si>
    <t>RESENDE-RJ</t>
  </si>
  <si>
    <t>RIO DAS FLORES-RJ</t>
  </si>
  <si>
    <t>VOLTA REDONDA-RJ</t>
  </si>
  <si>
    <t>LORENA-SP</t>
  </si>
  <si>
    <t>MAUA-SP</t>
  </si>
  <si>
    <t>SAO BERNARDO DO CAMPO-SP</t>
  </si>
  <si>
    <t>SAO JOSE DOS CAMPOS-SP</t>
  </si>
  <si>
    <t>SILVEIRAS-SP</t>
  </si>
  <si>
    <t>SUZANO-SP</t>
  </si>
  <si>
    <t>TAUBATE-SP</t>
  </si>
  <si>
    <t>ILHABELA-SP</t>
  </si>
  <si>
    <t>BERTIOGA-SP</t>
  </si>
  <si>
    <t>ITAPOA-SC</t>
  </si>
  <si>
    <t>BALNEARIO BARRA DO SUL-SC</t>
  </si>
  <si>
    <t>JOINVILLE-SC</t>
  </si>
  <si>
    <t>GARUVA-SC</t>
  </si>
  <si>
    <t>ARAQUARI-SC</t>
  </si>
  <si>
    <t>IMBE-RS</t>
  </si>
  <si>
    <t>CIDREIRA-RS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</si>
  <si>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</si>
  <si>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</si>
  <si>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</si>
  <si>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</si>
  <si>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</si>
  <si>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</si>
  <si>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</si>
  <si>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</si>
  <si>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</si>
  <si>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</si>
  <si>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</si>
  <si>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</si>
  <si>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</si>
  <si>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</si>
  <si>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</si>
  <si>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</si>
  <si>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MARATAIZES-ES</t>
  </si>
  <si>
    <t>PIUMA-ES</t>
  </si>
  <si>
    <t>DARF 3014</t>
  </si>
  <si>
    <t>FUNDO SOCIAL</t>
  </si>
  <si>
    <t>Rio de Janeiro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</si>
  <si>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</si>
  <si>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</si>
  <si>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</si>
  <si>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</si>
  <si>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</si>
  <si>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</si>
  <si>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</si>
  <si>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</si>
  <si>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</si>
  <si>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</si>
  <si>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</si>
  <si>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</si>
  <si>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</si>
  <si>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</si>
  <si>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</si>
  <si>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</si>
  <si>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</si>
  <si>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Mage-RJ</t>
  </si>
  <si>
    <t>Silva Jardim-RJ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</si>
  <si>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</si>
  <si>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</si>
  <si>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</si>
  <si>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</si>
  <si>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</si>
  <si>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</si>
  <si>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</si>
  <si>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</si>
  <si>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</si>
  <si>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</si>
  <si>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</si>
  <si>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</si>
  <si>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</si>
  <si>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</si>
  <si>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</si>
  <si>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</si>
  <si>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</si>
  <si>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</si>
  <si>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</si>
  <si>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</si>
  <si>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</si>
  <si>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</si>
  <si>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</si>
  <si>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</si>
  <si>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</si>
  <si>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</si>
  <si>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</si>
  <si>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</si>
  <si>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</si>
  <si>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</si>
  <si>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</si>
  <si>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</si>
  <si>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</si>
  <si>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Paty do Alferes-RJ</t>
  </si>
  <si>
    <t>Petropolis-RJ</t>
  </si>
  <si>
    <t>Pinheiral-RJ</t>
  </si>
  <si>
    <t>Porciuncula-RJ</t>
  </si>
  <si>
    <t>Porto Real-RJ</t>
  </si>
  <si>
    <t>Quatis-RJ</t>
  </si>
  <si>
    <t>Queimados-RJ</t>
  </si>
  <si>
    <t>Rio Bonito-RJ</t>
  </si>
  <si>
    <t>Rio Claro-RJ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</si>
  <si>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</si>
  <si>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</si>
  <si>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</si>
  <si>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</si>
  <si>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</si>
  <si>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</si>
  <si>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</si>
  <si>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</si>
  <si>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</si>
  <si>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</si>
  <si>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</si>
  <si>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</si>
  <si>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</si>
  <si>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</si>
  <si>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</si>
  <si>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</si>
  <si>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</si>
  <si>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</si>
  <si>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</si>
  <si>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BAYEUX-PB</t>
  </si>
  <si>
    <t>CAMPOS DOS GOYTACAZES-RJ</t>
  </si>
  <si>
    <t>SAO JOAO DA BARRA-RJ</t>
  </si>
  <si>
    <t>m) Recálculo da produção de petróleo no FPSO Capixaba nos meses de Agosto, Setembro, Outubro e Novembro de 2014</t>
  </si>
  <si>
    <t>O NFP – Núcleo de Fiscalização da Medição da Produção de Petróleo e Gás Natural, por meio do Processo Administrativo nº 48610.010146/2015-04, constatou que a referida operadora relatou volume de produção inferior ao registrado, referente à concessão dos Campos de Jubarte, Cachalote e Baleia Franca, no interregno Agosto e Novembro de 2014.</t>
  </si>
  <si>
    <t>l) Recálculo da produção de petróleo no campo de Carmópolis no mês de maio de 2014</t>
  </si>
  <si>
    <t>O NFP – Núcleo de Fiscalização da Medição da Produção de Petróleo e Gás Natural, por meio do Processo Administrativo nº 48610.010230/2015-10, constatou que a referida operadora relatou volume de produção inferior ao registrado, referente à concessão do Campo de Carmópolis, no mês de maio de 2014</t>
  </si>
  <si>
    <t>l)</t>
  </si>
  <si>
    <t>m)</t>
  </si>
  <si>
    <t>n)</t>
  </si>
  <si>
    <t>o)</t>
  </si>
  <si>
    <t>Recálculo da produção de petróleo no campo de Carmópolis no mês de maio de 2014</t>
  </si>
  <si>
    <t>Recálculo da produção de petróleo no FPSO Capixaba nos meses de Agosto, Setembro, Outubro e Novembro de 2014</t>
  </si>
  <si>
    <t>O NFP – Núcleo de Fiscalização da Medição da Produção de Petróleo e Gás Natural, por meio do Processo Administrativo nº 48610.006735/2015-80, constatou que a referida operadora relatou volume de produção inferior ao registrado, referente à concessão do Campo de Roncador, no interregno Junho-Dezembro/2014</t>
  </si>
  <si>
    <t>Recálculo da produção de petróleo no campo de roncador - P 52, no período compreendido entre junho e dezembro de 2014</t>
  </si>
  <si>
    <t>n) Recálculo da produção de petróleo no campo de Roncador - P 52, no período compreendido entre junho e dezembro de 2014</t>
  </si>
  <si>
    <t>o) Recálculo da produção gás natural na plataforma P-55, nos meses de setembro e outubro de 2014</t>
  </si>
  <si>
    <t>O NFP – Núcleo de Fiscalização da Medição da Produção de Petróleo e Gás Natural, por meio do Processo Administrativo nº 48610.010143/2015-62, constatou que a referida operadora relatou volume de produção inferior ao registrado, referente à concessão do Campo de Roncador, nos meses de setembro e outubro de 2014</t>
  </si>
  <si>
    <t>Recálculo da produção gás natural na plataforma P-55, nos meses de setembro e outubro de 2014</t>
  </si>
  <si>
    <t>c.1) Devido à delimitação de campos produtores e à definição de beneficiários dos royalties da parcela excedentes a 5%</t>
  </si>
  <si>
    <t xml:space="preserve">Tendo em vista o litígio entre municípios quanto à exata localização da Estação Coletora de Pilar e da UPGN de Alagoas, os valores de royalties, decorrentes da movimentação de petróleo e gás natural de origem terrestre nas referidas instalações, estão sendo retidos na STN até decisão judicial final quanto à localização destas instalações, conforme segue:
</t>
  </si>
  <si>
    <t>Tendo em vista o litígio entre municípios quanto à exata localização da Estação Coletora de Pilar e da UPGN de Alagoas, os valores de royalties, decorrentes da movimentação de petróleo e gás natural de origem marítima nas referidas instalações, estão sendo retidos na STN até decisão judicial final quanto à localização destas instalações, conforme segue: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</si>
</sst>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.00;[Red]\(#,##0.0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0" xfId="1" applyFont="1"/>
    <xf numFmtId="0" fontId="7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2" borderId="1" xfId="0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/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top" wrapText="1"/>
    </xf>
    <xf numFmtId="43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64" fontId="10" fillId="0" borderId="0" xfId="0" applyNumberFormat="1" applyFont="1"/>
    <xf numFmtId="164" fontId="11" fillId="0" borderId="0" xfId="0" applyNumberFormat="1" applyFont="1"/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3" fontId="10" fillId="0" borderId="1" xfId="7" applyFont="1" applyBorder="1"/>
    <xf numFmtId="166" fontId="10" fillId="0" borderId="1" xfId="7" applyNumberFormat="1" applyFont="1" applyBorder="1"/>
    <xf numFmtId="0" fontId="3" fillId="0" borderId="1" xfId="0" applyFont="1" applyBorder="1"/>
    <xf numFmtId="43" fontId="12" fillId="0" borderId="1" xfId="7" applyFont="1" applyBorder="1" applyAlignment="1">
      <alignment horizontal="left" wrapText="1"/>
    </xf>
    <xf numFmtId="43" fontId="10" fillId="0" borderId="1" xfId="7" applyFont="1" applyBorder="1" applyAlignment="1">
      <alignment horizontal="center" vertical="top" wrapText="1"/>
    </xf>
    <xf numFmtId="43" fontId="3" fillId="0" borderId="1" xfId="7" applyFont="1" applyBorder="1"/>
    <xf numFmtId="0" fontId="11" fillId="0" borderId="0" xfId="0" applyFont="1" applyFill="1"/>
    <xf numFmtId="0" fontId="10" fillId="0" borderId="0" xfId="0" applyFont="1" applyFill="1"/>
    <xf numFmtId="0" fontId="9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Fill="1"/>
  </cellXfs>
  <cellStyles count="8">
    <cellStyle name="Normal" xfId="0" builtinId="0"/>
    <cellStyle name="Normal 2" xfId="1"/>
    <cellStyle name="Normal 2 2" xfId="5"/>
    <cellStyle name="Porcentagem 2" xfId="3"/>
    <cellStyle name="Separador de milhares" xfId="7" builtinId="3"/>
    <cellStyle name="Separador de milhares 2" xfId="2"/>
    <cellStyle name="Separador de milhares 3" xfId="4"/>
    <cellStyle name="Separador de milhares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15/12_Dez/acertodecontas_207_Fev_PETROBRAS_Mes%20Prod%20Maio%20de%202014_Carm&#243;poli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alor DARFs"/>
      <sheetName val="7254_mai_14"/>
      <sheetName val="7282_mai_14"/>
      <sheetName val="7295_mai_14"/>
      <sheetName val="Consolidação"/>
      <sheetName val="Consolidação Valor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C21" sqref="C21"/>
    </sheetView>
  </sheetViews>
  <sheetFormatPr defaultRowHeight="15"/>
  <cols>
    <col min="1" max="1" width="5.42578125" style="1" bestFit="1" customWidth="1"/>
    <col min="2" max="16384" width="9.140625" style="1"/>
  </cols>
  <sheetData>
    <row r="1" spans="1:6" ht="18.75">
      <c r="D1" s="2" t="s">
        <v>0</v>
      </c>
    </row>
    <row r="2" spans="1:6">
      <c r="A2" s="3"/>
      <c r="C2" s="3"/>
      <c r="D2" s="4" t="s">
        <v>2</v>
      </c>
      <c r="E2" s="3"/>
      <c r="F2" s="3"/>
    </row>
    <row r="3" spans="1:6">
      <c r="A3" s="3"/>
      <c r="C3" s="5"/>
      <c r="D3" s="4" t="s">
        <v>4</v>
      </c>
      <c r="E3" s="3"/>
      <c r="F3" s="3"/>
    </row>
    <row r="4" spans="1:6">
      <c r="A4" s="3"/>
      <c r="C4" s="3"/>
      <c r="D4" s="4" t="s">
        <v>1</v>
      </c>
      <c r="E4" s="3"/>
      <c r="F4" s="3"/>
    </row>
    <row r="6" spans="1:6">
      <c r="A6" s="6" t="s">
        <v>3</v>
      </c>
    </row>
    <row r="7" spans="1:6">
      <c r="A7" s="6" t="s">
        <v>7</v>
      </c>
      <c r="B7" s="1" t="s">
        <v>5</v>
      </c>
    </row>
    <row r="8" spans="1:6">
      <c r="A8" s="6" t="s">
        <v>8</v>
      </c>
      <c r="B8" s="1" t="s">
        <v>6</v>
      </c>
    </row>
    <row r="9" spans="1:6">
      <c r="A9" s="6" t="s">
        <v>9</v>
      </c>
      <c r="B9" s="1" t="s">
        <v>191</v>
      </c>
    </row>
    <row r="10" spans="1:6">
      <c r="A10" s="6" t="s">
        <v>10</v>
      </c>
      <c r="B10" s="1" t="s">
        <v>213</v>
      </c>
    </row>
    <row r="11" spans="1:6">
      <c r="A11" s="6" t="s">
        <v>223</v>
      </c>
      <c r="B11" s="1" t="s">
        <v>214</v>
      </c>
    </row>
    <row r="12" spans="1:6">
      <c r="A12" s="6" t="s">
        <v>225</v>
      </c>
      <c r="B12" s="1" t="s">
        <v>224</v>
      </c>
    </row>
    <row r="13" spans="1:6">
      <c r="A13" s="6" t="s">
        <v>241</v>
      </c>
      <c r="B13" s="1" t="s">
        <v>227</v>
      </c>
    </row>
    <row r="14" spans="1:6">
      <c r="A14" s="6" t="s">
        <v>242</v>
      </c>
      <c r="B14" s="1" t="s">
        <v>240</v>
      </c>
    </row>
    <row r="15" spans="1:6">
      <c r="A15" s="6" t="s">
        <v>248</v>
      </c>
      <c r="B15" s="1" t="s">
        <v>247</v>
      </c>
    </row>
    <row r="16" spans="1:6">
      <c r="A16" s="6" t="s">
        <v>250</v>
      </c>
      <c r="B16" s="1" t="s">
        <v>249</v>
      </c>
    </row>
    <row r="17" spans="1:2">
      <c r="A17" s="6" t="s">
        <v>255</v>
      </c>
      <c r="B17" s="1" t="s">
        <v>254</v>
      </c>
    </row>
    <row r="18" spans="1:2">
      <c r="A18" s="6" t="s">
        <v>681</v>
      </c>
      <c r="B18" s="1" t="s">
        <v>685</v>
      </c>
    </row>
    <row r="19" spans="1:2">
      <c r="A19" s="6" t="s">
        <v>682</v>
      </c>
      <c r="B19" s="1" t="s">
        <v>686</v>
      </c>
    </row>
    <row r="20" spans="1:2">
      <c r="A20" s="6" t="s">
        <v>683</v>
      </c>
      <c r="B20" s="1" t="s">
        <v>688</v>
      </c>
    </row>
    <row r="21" spans="1:2">
      <c r="A21" s="6" t="s">
        <v>684</v>
      </c>
      <c r="B21" s="1" t="s">
        <v>692</v>
      </c>
    </row>
    <row r="22" spans="1:2">
      <c r="A22" s="6"/>
    </row>
    <row r="23" spans="1:2">
      <c r="A23" s="6"/>
    </row>
    <row r="24" spans="1:2">
      <c r="A24" s="6"/>
    </row>
    <row r="25" spans="1:2">
      <c r="A25" s="6"/>
    </row>
    <row r="26" spans="1:2">
      <c r="A26" s="6"/>
    </row>
    <row r="27" spans="1:2">
      <c r="A27" s="6"/>
    </row>
    <row r="28" spans="1:2">
      <c r="A28" s="6"/>
    </row>
    <row r="29" spans="1:2">
      <c r="A29" s="6"/>
    </row>
    <row r="30" spans="1:2">
      <c r="A30" s="6"/>
    </row>
    <row r="31" spans="1:2">
      <c r="A31" s="6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  <oleObjects>
    <oleObject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A8" sqref="A8:B12"/>
    </sheetView>
  </sheetViews>
  <sheetFormatPr defaultRowHeight="15"/>
  <cols>
    <col min="1" max="1" width="15.5703125" style="1" customWidth="1"/>
    <col min="2" max="2" width="24.7109375" style="1" customWidth="1"/>
    <col min="3" max="3" width="14.7109375" style="1" customWidth="1"/>
    <col min="4" max="16384" width="9.140625" style="1"/>
  </cols>
  <sheetData>
    <row r="1" spans="1:12" ht="18.75">
      <c r="A1" s="2" t="s">
        <v>0</v>
      </c>
    </row>
    <row r="2" spans="1:12">
      <c r="A2" s="4" t="s">
        <v>2</v>
      </c>
      <c r="E2" s="3"/>
      <c r="F2" s="3"/>
    </row>
    <row r="3" spans="1:12">
      <c r="A3" s="3"/>
      <c r="C3" s="5"/>
      <c r="D3" s="4"/>
      <c r="E3" s="3"/>
      <c r="F3" s="3"/>
    </row>
    <row r="4" spans="1:12">
      <c r="A4" s="14"/>
      <c r="C4" s="14"/>
      <c r="D4" s="15"/>
      <c r="E4" s="14"/>
      <c r="F4" s="14"/>
    </row>
    <row r="5" spans="1:12">
      <c r="A5" s="17" t="s">
        <v>11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6" t="s">
        <v>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>
      <c r="A8" s="18" t="s">
        <v>13</v>
      </c>
      <c r="B8" s="13" t="s">
        <v>14</v>
      </c>
      <c r="C8" s="13" t="s">
        <v>15</v>
      </c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7" t="s">
        <v>16</v>
      </c>
      <c r="B9" s="8" t="s">
        <v>17</v>
      </c>
      <c r="C9" s="9">
        <v>695710.37</v>
      </c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7" t="s">
        <v>18</v>
      </c>
      <c r="B10" s="8" t="s">
        <v>19</v>
      </c>
      <c r="C10" s="9">
        <v>30992.87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7" t="s">
        <v>20</v>
      </c>
      <c r="B11" s="10" t="s">
        <v>21</v>
      </c>
      <c r="C11" s="11">
        <v>695710.37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7" t="s">
        <v>22</v>
      </c>
      <c r="B12" s="12" t="s">
        <v>23</v>
      </c>
      <c r="C12" s="11">
        <v>695710.37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64"/>
  <sheetViews>
    <sheetView workbookViewId="0">
      <selection activeCell="A22" sqref="A22:XFD22"/>
    </sheetView>
  </sheetViews>
  <sheetFormatPr defaultRowHeight="15"/>
  <cols>
    <col min="1" max="1" width="28.140625" style="1" customWidth="1"/>
    <col min="2" max="2" width="27" style="1" customWidth="1"/>
    <col min="3" max="3" width="16.7109375" style="1" bestFit="1" customWidth="1"/>
    <col min="4" max="16384" width="9.140625" style="1"/>
  </cols>
  <sheetData>
    <row r="1" spans="1:17" ht="18.75">
      <c r="A1" s="2" t="s">
        <v>0</v>
      </c>
    </row>
    <row r="2" spans="1:17">
      <c r="A2" s="4" t="s">
        <v>2</v>
      </c>
      <c r="E2" s="3"/>
      <c r="F2" s="3"/>
    </row>
    <row r="3" spans="1:17">
      <c r="A3" s="3"/>
      <c r="C3" s="5"/>
      <c r="D3" s="4"/>
      <c r="E3" s="3"/>
      <c r="F3" s="3"/>
    </row>
    <row r="4" spans="1:17">
      <c r="A4" s="14"/>
      <c r="C4" s="14"/>
      <c r="D4" s="15"/>
      <c r="E4" s="14"/>
      <c r="F4" s="14"/>
    </row>
    <row r="5" spans="1:17">
      <c r="A5" s="17" t="s">
        <v>24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7" ht="104.25" customHeight="1">
      <c r="A6" s="57" t="s">
        <v>25</v>
      </c>
      <c r="B6" s="57"/>
      <c r="C6" s="57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7">
      <c r="A8" s="18" t="s">
        <v>13</v>
      </c>
      <c r="B8" s="13" t="s">
        <v>113</v>
      </c>
      <c r="C8" s="13" t="s">
        <v>112</v>
      </c>
      <c r="D8" s="16"/>
      <c r="E8" s="16"/>
      <c r="F8" s="16"/>
      <c r="G8" s="16"/>
      <c r="H8" s="16"/>
      <c r="I8" s="16"/>
      <c r="J8" s="16"/>
      <c r="K8" s="16"/>
      <c r="L8" s="16"/>
    </row>
    <row r="9" spans="1:17">
      <c r="A9" s="19" t="s">
        <v>26</v>
      </c>
      <c r="B9" s="20" t="s">
        <v>114</v>
      </c>
      <c r="C9" s="20" t="s">
        <v>27</v>
      </c>
      <c r="D9" s="16"/>
      <c r="E9" s="16"/>
      <c r="F9" s="16"/>
      <c r="G9" s="16"/>
      <c r="H9" s="16"/>
      <c r="I9" s="16"/>
      <c r="J9" s="16"/>
      <c r="K9" s="16"/>
      <c r="L9" s="16"/>
    </row>
    <row r="10" spans="1:17">
      <c r="A10" s="19" t="s">
        <v>28</v>
      </c>
      <c r="B10" s="20" t="s">
        <v>115</v>
      </c>
      <c r="C10" s="20" t="s">
        <v>29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7">
      <c r="A11" s="19" t="s">
        <v>30</v>
      </c>
      <c r="B11" s="20" t="s">
        <v>116</v>
      </c>
      <c r="C11" s="20" t="s">
        <v>31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7">
      <c r="A12" s="19" t="s">
        <v>32</v>
      </c>
      <c r="B12" s="20" t="s">
        <v>117</v>
      </c>
      <c r="C12" s="20" t="s">
        <v>33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7">
      <c r="A13" s="21" t="s">
        <v>34</v>
      </c>
      <c r="B13" s="22" t="s">
        <v>118</v>
      </c>
      <c r="C13" s="20" t="s">
        <v>35</v>
      </c>
      <c r="D13" s="16"/>
      <c r="E13" s="16"/>
      <c r="F13" s="16"/>
      <c r="G13" s="16"/>
      <c r="H13" s="16"/>
      <c r="I13" s="16"/>
      <c r="J13" s="16"/>
      <c r="K13" s="16"/>
      <c r="L13" s="16"/>
    </row>
    <row r="14" spans="1:17">
      <c r="A14" s="19" t="s">
        <v>36</v>
      </c>
      <c r="B14" s="20" t="s">
        <v>119</v>
      </c>
      <c r="C14" s="20" t="s">
        <v>37</v>
      </c>
      <c r="F14" s="16"/>
    </row>
    <row r="15" spans="1:17">
      <c r="A15" s="21" t="s">
        <v>38</v>
      </c>
      <c r="B15" s="22" t="s">
        <v>120</v>
      </c>
      <c r="C15" s="20" t="s">
        <v>39</v>
      </c>
      <c r="F15" s="16"/>
    </row>
    <row r="16" spans="1:17">
      <c r="A16" s="21" t="s">
        <v>40</v>
      </c>
      <c r="B16" s="20" t="s">
        <v>121</v>
      </c>
      <c r="C16" s="20" t="s">
        <v>41</v>
      </c>
      <c r="F16" s="16"/>
    </row>
    <row r="17" spans="1:6">
      <c r="A17" s="21" t="s">
        <v>42</v>
      </c>
      <c r="B17" s="20" t="s">
        <v>122</v>
      </c>
      <c r="C17" s="20" t="s">
        <v>43</v>
      </c>
      <c r="F17" s="16"/>
    </row>
    <row r="18" spans="1:6">
      <c r="A18" s="19" t="s">
        <v>44</v>
      </c>
      <c r="B18" s="20" t="s">
        <v>123</v>
      </c>
      <c r="C18" s="20" t="s">
        <v>45</v>
      </c>
      <c r="F18" s="16"/>
    </row>
    <row r="19" spans="1:6">
      <c r="A19" s="19" t="s">
        <v>46</v>
      </c>
      <c r="B19" s="20" t="s">
        <v>124</v>
      </c>
      <c r="C19" s="20" t="s">
        <v>47</v>
      </c>
      <c r="F19" s="16"/>
    </row>
    <row r="20" spans="1:6">
      <c r="A20" s="19" t="s">
        <v>48</v>
      </c>
      <c r="B20" s="20" t="s">
        <v>125</v>
      </c>
      <c r="C20" s="20" t="s">
        <v>37</v>
      </c>
      <c r="F20" s="16"/>
    </row>
    <row r="21" spans="1:6">
      <c r="A21" s="19" t="s">
        <v>49</v>
      </c>
      <c r="B21" s="20" t="s">
        <v>126</v>
      </c>
      <c r="C21" s="20" t="s">
        <v>50</v>
      </c>
      <c r="F21" s="16"/>
    </row>
    <row r="22" spans="1:6">
      <c r="A22" s="21" t="s">
        <v>52</v>
      </c>
      <c r="B22" s="20" t="s">
        <v>127</v>
      </c>
      <c r="C22" s="20" t="s">
        <v>53</v>
      </c>
      <c r="F22" s="16"/>
    </row>
    <row r="23" spans="1:6">
      <c r="A23" s="19" t="s">
        <v>54</v>
      </c>
      <c r="B23" s="20" t="s">
        <v>128</v>
      </c>
      <c r="C23" s="20" t="s">
        <v>47</v>
      </c>
      <c r="F23" s="16"/>
    </row>
    <row r="24" spans="1:6">
      <c r="A24" s="19" t="s">
        <v>55</v>
      </c>
      <c r="B24" s="20" t="s">
        <v>129</v>
      </c>
      <c r="C24" s="20" t="s">
        <v>56</v>
      </c>
      <c r="F24" s="16"/>
    </row>
    <row r="25" spans="1:6">
      <c r="A25" s="21" t="s">
        <v>57</v>
      </c>
      <c r="B25" s="22" t="s">
        <v>130</v>
      </c>
      <c r="C25" s="20" t="s">
        <v>58</v>
      </c>
      <c r="F25" s="16"/>
    </row>
    <row r="26" spans="1:6">
      <c r="A26" s="19" t="s">
        <v>59</v>
      </c>
      <c r="B26" s="20" t="s">
        <v>131</v>
      </c>
      <c r="C26" s="20" t="s">
        <v>47</v>
      </c>
      <c r="F26" s="16"/>
    </row>
    <row r="27" spans="1:6">
      <c r="A27" s="19" t="s">
        <v>60</v>
      </c>
      <c r="B27" s="20" t="s">
        <v>132</v>
      </c>
      <c r="C27" s="20" t="s">
        <v>41</v>
      </c>
      <c r="F27" s="16"/>
    </row>
    <row r="28" spans="1:6">
      <c r="A28" s="19" t="s">
        <v>61</v>
      </c>
      <c r="B28" s="20" t="s">
        <v>133</v>
      </c>
      <c r="C28" s="20" t="s">
        <v>62</v>
      </c>
      <c r="F28" s="16"/>
    </row>
    <row r="29" spans="1:6">
      <c r="A29" s="21" t="s">
        <v>63</v>
      </c>
      <c r="B29" s="22" t="s">
        <v>134</v>
      </c>
      <c r="C29" s="22" t="s">
        <v>45</v>
      </c>
      <c r="F29" s="16"/>
    </row>
    <row r="30" spans="1:6">
      <c r="A30" s="19" t="s">
        <v>64</v>
      </c>
      <c r="B30" s="20" t="s">
        <v>135</v>
      </c>
      <c r="C30" s="20" t="s">
        <v>39</v>
      </c>
      <c r="F30" s="16"/>
    </row>
    <row r="31" spans="1:6">
      <c r="A31" s="21" t="s">
        <v>65</v>
      </c>
      <c r="B31" s="20" t="s">
        <v>136</v>
      </c>
      <c r="C31" s="20" t="s">
        <v>37</v>
      </c>
      <c r="F31" s="16"/>
    </row>
    <row r="32" spans="1:6">
      <c r="A32" s="21" t="s">
        <v>20</v>
      </c>
      <c r="B32" s="22" t="s">
        <v>137</v>
      </c>
      <c r="C32" s="22" t="s">
        <v>62</v>
      </c>
      <c r="F32" s="16"/>
    </row>
    <row r="33" spans="1:6">
      <c r="A33" s="19" t="s">
        <v>66</v>
      </c>
      <c r="B33" s="20" t="s">
        <v>138</v>
      </c>
      <c r="C33" s="20" t="s">
        <v>67</v>
      </c>
      <c r="F33" s="16"/>
    </row>
    <row r="34" spans="1:6">
      <c r="A34" s="21" t="s">
        <v>68</v>
      </c>
      <c r="B34" s="20" t="s">
        <v>139</v>
      </c>
      <c r="C34" s="20" t="s">
        <v>37</v>
      </c>
      <c r="F34" s="16"/>
    </row>
    <row r="35" spans="1:6">
      <c r="A35" s="19" t="s">
        <v>69</v>
      </c>
      <c r="B35" s="20" t="s">
        <v>140</v>
      </c>
      <c r="C35" s="20" t="s">
        <v>70</v>
      </c>
      <c r="F35" s="16"/>
    </row>
    <row r="36" spans="1:6">
      <c r="A36" s="19" t="s">
        <v>71</v>
      </c>
      <c r="B36" s="20" t="s">
        <v>141</v>
      </c>
      <c r="C36" s="20" t="s">
        <v>67</v>
      </c>
      <c r="F36" s="16"/>
    </row>
    <row r="37" spans="1:6">
      <c r="A37" s="19" t="s">
        <v>72</v>
      </c>
      <c r="B37" s="20" t="s">
        <v>142</v>
      </c>
      <c r="C37" s="20" t="s">
        <v>39</v>
      </c>
      <c r="F37" s="16"/>
    </row>
    <row r="38" spans="1:6">
      <c r="A38" s="19" t="s">
        <v>73</v>
      </c>
      <c r="B38" s="20" t="s">
        <v>143</v>
      </c>
      <c r="C38" s="20" t="s">
        <v>50</v>
      </c>
      <c r="F38" s="16"/>
    </row>
    <row r="39" spans="1:6">
      <c r="A39" s="19" t="s">
        <v>74</v>
      </c>
      <c r="B39" s="20" t="s">
        <v>144</v>
      </c>
      <c r="C39" s="20" t="s">
        <v>53</v>
      </c>
      <c r="F39" s="16"/>
    </row>
    <row r="40" spans="1:6">
      <c r="A40" s="19" t="s">
        <v>16</v>
      </c>
      <c r="B40" s="20" t="s">
        <v>145</v>
      </c>
      <c r="C40" s="20" t="s">
        <v>31</v>
      </c>
      <c r="F40" s="16"/>
    </row>
    <row r="41" spans="1:6">
      <c r="A41" s="19" t="s">
        <v>75</v>
      </c>
      <c r="B41" s="20" t="s">
        <v>146</v>
      </c>
      <c r="C41" s="20" t="s">
        <v>76</v>
      </c>
      <c r="F41" s="16"/>
    </row>
    <row r="42" spans="1:6">
      <c r="A42" s="19" t="s">
        <v>77</v>
      </c>
      <c r="B42" s="20" t="s">
        <v>147</v>
      </c>
      <c r="C42" s="20" t="s">
        <v>78</v>
      </c>
      <c r="F42" s="16"/>
    </row>
    <row r="43" spans="1:6">
      <c r="A43" s="19" t="s">
        <v>79</v>
      </c>
      <c r="B43" s="20" t="s">
        <v>148</v>
      </c>
      <c r="C43" s="20" t="s">
        <v>37</v>
      </c>
      <c r="F43" s="16"/>
    </row>
    <row r="44" spans="1:6">
      <c r="A44" s="21" t="s">
        <v>80</v>
      </c>
      <c r="B44" s="20" t="s">
        <v>149</v>
      </c>
      <c r="C44" s="20" t="s">
        <v>33</v>
      </c>
      <c r="F44" s="16"/>
    </row>
    <row r="45" spans="1:6">
      <c r="A45" s="21" t="s">
        <v>81</v>
      </c>
      <c r="B45" s="20" t="s">
        <v>150</v>
      </c>
      <c r="C45" s="20" t="s">
        <v>33</v>
      </c>
      <c r="F45" s="16"/>
    </row>
    <row r="46" spans="1:6">
      <c r="A46" s="21" t="s">
        <v>82</v>
      </c>
      <c r="B46" s="20" t="s">
        <v>151</v>
      </c>
      <c r="C46" s="20" t="s">
        <v>83</v>
      </c>
      <c r="F46" s="16"/>
    </row>
    <row r="47" spans="1:6">
      <c r="A47" s="19" t="s">
        <v>84</v>
      </c>
      <c r="B47" s="20" t="s">
        <v>152</v>
      </c>
      <c r="C47" s="20" t="s">
        <v>85</v>
      </c>
      <c r="F47" s="16"/>
    </row>
    <row r="48" spans="1:6">
      <c r="A48" s="19" t="s">
        <v>86</v>
      </c>
      <c r="B48" s="20" t="s">
        <v>153</v>
      </c>
      <c r="C48" s="20" t="s">
        <v>47</v>
      </c>
      <c r="F48" s="16"/>
    </row>
    <row r="49" spans="1:6">
      <c r="A49" s="21" t="s">
        <v>87</v>
      </c>
      <c r="B49" s="22" t="s">
        <v>154</v>
      </c>
      <c r="C49" s="22" t="s">
        <v>88</v>
      </c>
      <c r="F49" s="16"/>
    </row>
    <row r="50" spans="1:6">
      <c r="A50" s="19" t="s">
        <v>89</v>
      </c>
      <c r="B50" s="20" t="s">
        <v>155</v>
      </c>
      <c r="C50" s="20" t="s">
        <v>37</v>
      </c>
      <c r="F50" s="16"/>
    </row>
    <row r="51" spans="1:6">
      <c r="A51" s="19" t="s">
        <v>90</v>
      </c>
      <c r="B51" s="20" t="s">
        <v>156</v>
      </c>
      <c r="C51" s="20" t="s">
        <v>47</v>
      </c>
      <c r="F51" s="16"/>
    </row>
    <row r="52" spans="1:6">
      <c r="A52" s="21" t="s">
        <v>91</v>
      </c>
      <c r="B52" s="22" t="s">
        <v>157</v>
      </c>
      <c r="C52" s="22" t="s">
        <v>92</v>
      </c>
      <c r="F52" s="16"/>
    </row>
    <row r="53" spans="1:6">
      <c r="A53" s="19" t="s">
        <v>93</v>
      </c>
      <c r="B53" s="20" t="s">
        <v>158</v>
      </c>
      <c r="C53" s="20" t="s">
        <v>29</v>
      </c>
      <c r="F53" s="16"/>
    </row>
    <row r="54" spans="1:6">
      <c r="A54" s="21" t="s">
        <v>94</v>
      </c>
      <c r="B54" s="22" t="s">
        <v>159</v>
      </c>
      <c r="C54" s="20" t="s">
        <v>95</v>
      </c>
      <c r="F54" s="16"/>
    </row>
    <row r="55" spans="1:6">
      <c r="A55" s="21" t="s">
        <v>96</v>
      </c>
      <c r="B55" s="22" t="s">
        <v>160</v>
      </c>
      <c r="C55" s="22" t="s">
        <v>56</v>
      </c>
      <c r="F55" s="16"/>
    </row>
    <row r="56" spans="1:6">
      <c r="A56" s="19" t="s">
        <v>97</v>
      </c>
      <c r="B56" s="20" t="s">
        <v>161</v>
      </c>
      <c r="C56" s="20" t="s">
        <v>76</v>
      </c>
      <c r="F56" s="16"/>
    </row>
    <row r="57" spans="1:6">
      <c r="A57" s="19" t="s">
        <v>98</v>
      </c>
      <c r="B57" s="20" t="s">
        <v>162</v>
      </c>
      <c r="C57" s="20" t="s">
        <v>99</v>
      </c>
      <c r="F57" s="16"/>
    </row>
    <row r="58" spans="1:6">
      <c r="A58" s="21" t="s">
        <v>100</v>
      </c>
      <c r="B58" s="20" t="s">
        <v>163</v>
      </c>
      <c r="C58" s="20" t="s">
        <v>101</v>
      </c>
      <c r="F58" s="16"/>
    </row>
    <row r="59" spans="1:6">
      <c r="A59" s="21" t="s">
        <v>102</v>
      </c>
      <c r="B59" s="20" t="s">
        <v>164</v>
      </c>
      <c r="C59" s="22" t="s">
        <v>103</v>
      </c>
      <c r="F59" s="16"/>
    </row>
    <row r="60" spans="1:6">
      <c r="A60" s="21" t="s">
        <v>22</v>
      </c>
      <c r="B60" s="20" t="s">
        <v>169</v>
      </c>
      <c r="C60" s="22" t="s">
        <v>104</v>
      </c>
      <c r="F60" s="16"/>
    </row>
    <row r="61" spans="1:6">
      <c r="A61" s="21" t="s">
        <v>105</v>
      </c>
      <c r="B61" s="20" t="s">
        <v>165</v>
      </c>
      <c r="C61" s="22" t="s">
        <v>106</v>
      </c>
      <c r="F61" s="16"/>
    </row>
    <row r="62" spans="1:6">
      <c r="A62" s="21" t="s">
        <v>107</v>
      </c>
      <c r="B62" s="20" t="s">
        <v>166</v>
      </c>
      <c r="C62" s="22" t="s">
        <v>108</v>
      </c>
      <c r="F62" s="16"/>
    </row>
    <row r="63" spans="1:6">
      <c r="A63" s="21" t="s">
        <v>109</v>
      </c>
      <c r="B63" s="20" t="s">
        <v>167</v>
      </c>
      <c r="C63" s="22" t="s">
        <v>110</v>
      </c>
      <c r="F63" s="16"/>
    </row>
    <row r="64" spans="1:6">
      <c r="A64" s="21" t="s">
        <v>111</v>
      </c>
      <c r="B64" s="20" t="s">
        <v>168</v>
      </c>
      <c r="C64" s="22" t="s">
        <v>110</v>
      </c>
      <c r="F64" s="16"/>
    </row>
  </sheetData>
  <mergeCells count="1">
    <mergeCell ref="A6:C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zoomScaleNormal="100" workbookViewId="0">
      <selection activeCell="F26" sqref="F26"/>
    </sheetView>
  </sheetViews>
  <sheetFormatPr defaultRowHeight="15"/>
  <cols>
    <col min="1" max="1" width="31" style="1" customWidth="1"/>
    <col min="2" max="3" width="24.7109375" style="1" customWidth="1"/>
    <col min="4" max="4" width="28.28515625" style="1" customWidth="1"/>
    <col min="5" max="6" width="24.7109375" style="1" customWidth="1"/>
    <col min="7" max="7" width="18" style="1" bestFit="1" customWidth="1"/>
    <col min="8" max="16384" width="9.140625" style="1"/>
  </cols>
  <sheetData>
    <row r="1" spans="1:16" ht="18.75">
      <c r="A1" s="2" t="s">
        <v>0</v>
      </c>
    </row>
    <row r="2" spans="1:16">
      <c r="A2" s="4" t="s">
        <v>2</v>
      </c>
      <c r="I2" s="3"/>
      <c r="J2" s="3"/>
    </row>
    <row r="3" spans="1:16">
      <c r="A3" s="3"/>
      <c r="G3" s="5"/>
      <c r="H3" s="4"/>
      <c r="I3" s="3"/>
      <c r="J3" s="3"/>
    </row>
    <row r="4" spans="1:16">
      <c r="A4" s="14"/>
      <c r="G4" s="14"/>
      <c r="H4" s="15"/>
      <c r="I4" s="14"/>
      <c r="J4" s="14"/>
    </row>
    <row r="5" spans="1:16">
      <c r="A5" s="17" t="s">
        <v>170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7" t="s">
        <v>693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26" customFormat="1" ht="38.25">
      <c r="A8" s="23" t="s">
        <v>171</v>
      </c>
      <c r="B8" s="24" t="s">
        <v>172</v>
      </c>
      <c r="C8" s="24" t="s">
        <v>174</v>
      </c>
      <c r="D8" s="24" t="s">
        <v>175</v>
      </c>
      <c r="E8" s="24" t="s">
        <v>177</v>
      </c>
      <c r="F8" s="1"/>
      <c r="H8" s="25"/>
      <c r="I8" s="25"/>
      <c r="J8" s="25"/>
      <c r="K8" s="25"/>
      <c r="L8" s="25"/>
      <c r="M8" s="25"/>
      <c r="N8" s="25"/>
      <c r="O8" s="25"/>
      <c r="P8" s="25"/>
    </row>
    <row r="9" spans="1:16" s="26" customFormat="1">
      <c r="A9" s="27" t="s">
        <v>176</v>
      </c>
      <c r="B9" s="29">
        <v>12648985.93</v>
      </c>
      <c r="C9" s="29">
        <v>91792.51</v>
      </c>
      <c r="D9" s="29">
        <v>10643738.68</v>
      </c>
      <c r="E9" s="29">
        <f>SUM(B9:D9)</f>
        <v>23384517.119999997</v>
      </c>
      <c r="F9" s="31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8" t="s">
        <v>173</v>
      </c>
      <c r="B10" s="30">
        <v>0</v>
      </c>
      <c r="C10" s="30">
        <v>0</v>
      </c>
      <c r="D10" s="30">
        <v>0</v>
      </c>
      <c r="E10" s="30">
        <f>SUM(B10:D10)</f>
        <v>0</v>
      </c>
      <c r="F10" s="32"/>
      <c r="H10" s="16"/>
      <c r="I10" s="16"/>
      <c r="J10" s="16"/>
      <c r="K10" s="16"/>
      <c r="L10" s="16"/>
      <c r="M10" s="16"/>
      <c r="N10" s="16"/>
      <c r="O10" s="16"/>
      <c r="P10" s="16"/>
    </row>
    <row r="13" spans="1:16">
      <c r="A13" s="17" t="s">
        <v>183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26" customFormat="1">
      <c r="A15" s="23" t="s">
        <v>171</v>
      </c>
      <c r="B15" s="24" t="s">
        <v>178</v>
      </c>
      <c r="C15" s="24" t="s">
        <v>179</v>
      </c>
      <c r="D15" s="24" t="s">
        <v>180</v>
      </c>
      <c r="E15" s="24" t="s">
        <v>181</v>
      </c>
      <c r="F15" s="24" t="s">
        <v>182</v>
      </c>
      <c r="G15" s="24" t="s">
        <v>177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s="26" customFormat="1">
      <c r="A16" s="27" t="s">
        <v>176</v>
      </c>
      <c r="B16" s="29">
        <v>7693527.7300000004</v>
      </c>
      <c r="C16" s="29">
        <v>1265512.72</v>
      </c>
      <c r="D16" s="29">
        <v>5518750.6799999997</v>
      </c>
      <c r="E16" s="29">
        <v>16247.43</v>
      </c>
      <c r="F16" s="29">
        <v>642617.43000000005</v>
      </c>
      <c r="G16" s="29">
        <f>SUM(B16:F16)</f>
        <v>15136655.99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8" t="s">
        <v>173</v>
      </c>
      <c r="B17" s="33">
        <v>580780.44999999995</v>
      </c>
      <c r="C17" s="33">
        <v>0</v>
      </c>
      <c r="D17" s="33">
        <v>8741.41</v>
      </c>
      <c r="E17" s="33">
        <v>0</v>
      </c>
      <c r="F17" s="33">
        <v>604071.17000000004</v>
      </c>
      <c r="G17" s="33">
        <f>SUM(B17:F17)</f>
        <v>1193593.03</v>
      </c>
      <c r="H17" s="16"/>
      <c r="I17" s="16"/>
      <c r="J17" s="16"/>
      <c r="K17" s="16"/>
      <c r="L17" s="16"/>
      <c r="M17" s="16"/>
      <c r="N17" s="16"/>
      <c r="O17" s="16"/>
      <c r="P17" s="16"/>
    </row>
    <row r="20" spans="1:16">
      <c r="A20" s="17" t="s">
        <v>184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32.25" customHeight="1">
      <c r="A21" s="64" t="s">
        <v>694</v>
      </c>
      <c r="B21" s="65"/>
      <c r="C21" s="65"/>
      <c r="D21" s="65"/>
      <c r="E21" s="65"/>
      <c r="F21" s="65"/>
      <c r="G21" s="65"/>
    </row>
    <row r="23" spans="1:16">
      <c r="A23" s="58" t="s">
        <v>189</v>
      </c>
      <c r="B23" s="59"/>
    </row>
    <row r="24" spans="1:16">
      <c r="A24" s="60" t="s">
        <v>187</v>
      </c>
      <c r="B24" s="62">
        <v>75094.63</v>
      </c>
      <c r="C24" s="30">
        <v>-54481.22</v>
      </c>
      <c r="D24" s="56" t="s">
        <v>185</v>
      </c>
    </row>
    <row r="25" spans="1:16">
      <c r="A25" s="61"/>
      <c r="B25" s="63"/>
      <c r="C25" s="30">
        <v>-20613.41</v>
      </c>
      <c r="D25" s="56" t="s">
        <v>186</v>
      </c>
    </row>
    <row r="26" spans="1:16" ht="15.75" customHeight="1">
      <c r="A26" s="7" t="s">
        <v>188</v>
      </c>
      <c r="B26" s="34">
        <v>5784584.6699999999</v>
      </c>
    </row>
    <row r="27" spans="1:16" ht="13.5" customHeight="1"/>
    <row r="30" spans="1:16">
      <c r="A30" s="17" t="s">
        <v>190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31.5" customHeight="1">
      <c r="A31" s="66" t="s">
        <v>695</v>
      </c>
      <c r="B31" s="67"/>
      <c r="C31" s="67"/>
      <c r="D31" s="67"/>
      <c r="E31" s="67"/>
      <c r="F31" s="67"/>
      <c r="G31" s="67"/>
    </row>
    <row r="33" spans="1:4">
      <c r="A33" s="58" t="s">
        <v>189</v>
      </c>
      <c r="B33" s="59"/>
    </row>
    <row r="34" spans="1:4">
      <c r="A34" s="60" t="s">
        <v>187</v>
      </c>
      <c r="B34" s="62">
        <v>6604.35</v>
      </c>
      <c r="C34" s="42">
        <v>0</v>
      </c>
      <c r="D34" s="56" t="s">
        <v>185</v>
      </c>
    </row>
    <row r="35" spans="1:4">
      <c r="A35" s="61"/>
      <c r="B35" s="63"/>
      <c r="C35" s="42">
        <v>-6604.35</v>
      </c>
      <c r="D35" s="56" t="s">
        <v>186</v>
      </c>
    </row>
    <row r="36" spans="1:4" ht="15.75" customHeight="1">
      <c r="A36" s="54" t="s">
        <v>188</v>
      </c>
      <c r="B36" s="55">
        <v>581204.07999999996</v>
      </c>
      <c r="C36" s="26"/>
      <c r="D36" s="26"/>
    </row>
    <row r="37" spans="1:4" s="26" customFormat="1" ht="13.5" customHeight="1">
      <c r="A37" s="1"/>
      <c r="B37" s="1"/>
    </row>
  </sheetData>
  <mergeCells count="8">
    <mergeCell ref="A21:G21"/>
    <mergeCell ref="A31:G31"/>
    <mergeCell ref="A23:B23"/>
    <mergeCell ref="A33:B33"/>
    <mergeCell ref="A34:A35"/>
    <mergeCell ref="B34:B35"/>
    <mergeCell ref="A24:A25"/>
    <mergeCell ref="B24:B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activeCell="H6" sqref="H6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192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77.25" customHeight="1">
      <c r="A6" s="68" t="s">
        <v>193</v>
      </c>
      <c r="B6" s="68"/>
      <c r="C6" s="68"/>
      <c r="D6" s="68"/>
      <c r="E6" s="68"/>
      <c r="F6" s="68"/>
      <c r="G6" s="72"/>
      <c r="H6" s="72"/>
      <c r="I6" s="72"/>
      <c r="J6" s="72"/>
      <c r="K6" s="72"/>
      <c r="L6" s="72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/>
      <c r="C8" s="16"/>
      <c r="D8" s="16"/>
      <c r="E8" s="16"/>
      <c r="H8" s="16"/>
      <c r="I8" s="16"/>
      <c r="J8" s="16"/>
      <c r="K8" s="16"/>
    </row>
    <row r="9" spans="1:14">
      <c r="A9" s="35" t="s">
        <v>13</v>
      </c>
      <c r="B9" s="24" t="s">
        <v>206</v>
      </c>
    </row>
    <row r="10" spans="1:14">
      <c r="A10" s="37" t="s">
        <v>396</v>
      </c>
      <c r="B10" s="42">
        <v>1681.54</v>
      </c>
    </row>
    <row r="11" spans="1:14">
      <c r="A11" s="37" t="s">
        <v>207</v>
      </c>
      <c r="B11" s="30">
        <v>-1681.54</v>
      </c>
    </row>
    <row r="12" spans="1:14">
      <c r="A12" s="35"/>
      <c r="B12" s="24" t="s">
        <v>208</v>
      </c>
    </row>
    <row r="13" spans="1:14">
      <c r="A13" s="37" t="s">
        <v>396</v>
      </c>
      <c r="B13" s="42">
        <v>1739.86</v>
      </c>
    </row>
    <row r="14" spans="1:14">
      <c r="A14" s="37" t="s">
        <v>207</v>
      </c>
      <c r="B14" s="30">
        <v>-777.45</v>
      </c>
    </row>
    <row r="15" spans="1:14">
      <c r="A15" s="37" t="s">
        <v>210</v>
      </c>
      <c r="B15" s="30">
        <v>-962.41</v>
      </c>
    </row>
    <row r="16" spans="1:14">
      <c r="A16" s="35"/>
      <c r="B16" s="24" t="s">
        <v>211</v>
      </c>
    </row>
    <row r="17" spans="1:2">
      <c r="A17" s="37" t="s">
        <v>396</v>
      </c>
      <c r="B17" s="42">
        <v>1.54</v>
      </c>
    </row>
    <row r="18" spans="1:2">
      <c r="A18" s="28" t="s">
        <v>207</v>
      </c>
      <c r="B18" s="30">
        <v>-1.54</v>
      </c>
    </row>
    <row r="19" spans="1:2">
      <c r="A19" s="38"/>
      <c r="B19" s="32"/>
    </row>
    <row r="21" spans="1:2">
      <c r="A21" s="17" t="s">
        <v>195</v>
      </c>
      <c r="B21" s="40">
        <f>SUM(B23:B38)</f>
        <v>-67574.19</v>
      </c>
    </row>
    <row r="22" spans="1:2">
      <c r="A22" s="35" t="s">
        <v>13</v>
      </c>
      <c r="B22" s="24" t="s">
        <v>205</v>
      </c>
    </row>
    <row r="23" spans="1:2">
      <c r="A23" s="37" t="s">
        <v>196</v>
      </c>
      <c r="B23" s="30">
        <v>-5688.22</v>
      </c>
    </row>
    <row r="24" spans="1:2">
      <c r="A24" s="37" t="s">
        <v>197</v>
      </c>
      <c r="B24" s="30">
        <v>-5688.22</v>
      </c>
    </row>
    <row r="25" spans="1:2">
      <c r="A25" s="37" t="s">
        <v>198</v>
      </c>
      <c r="B25" s="30">
        <v>-5688.22</v>
      </c>
    </row>
    <row r="26" spans="1:2">
      <c r="A26" s="37" t="s">
        <v>199</v>
      </c>
      <c r="B26" s="30">
        <v>-5688.22</v>
      </c>
    </row>
    <row r="27" spans="1:2">
      <c r="A27" s="37" t="s">
        <v>200</v>
      </c>
      <c r="B27" s="30">
        <v>-5688.22</v>
      </c>
    </row>
    <row r="28" spans="1:2">
      <c r="A28" s="37" t="s">
        <v>201</v>
      </c>
      <c r="B28" s="30">
        <v>-5688.22</v>
      </c>
    </row>
    <row r="29" spans="1:2">
      <c r="A29" s="37" t="s">
        <v>202</v>
      </c>
      <c r="B29" s="30">
        <v>-5688.22</v>
      </c>
    </row>
    <row r="30" spans="1:2">
      <c r="A30" s="37" t="s">
        <v>203</v>
      </c>
      <c r="B30" s="30">
        <v>-5688.22</v>
      </c>
    </row>
    <row r="31" spans="1:2">
      <c r="A31" s="37" t="s">
        <v>204</v>
      </c>
      <c r="B31" s="30">
        <v>-2218.5</v>
      </c>
    </row>
    <row r="32" spans="1:2">
      <c r="A32" s="35"/>
      <c r="B32" s="24" t="s">
        <v>206</v>
      </c>
    </row>
    <row r="33" spans="1:2">
      <c r="A33" s="37" t="s">
        <v>204</v>
      </c>
      <c r="B33" s="30">
        <v>-16362.39</v>
      </c>
    </row>
    <row r="34" spans="1:2">
      <c r="A34" s="35"/>
      <c r="B34" s="24" t="s">
        <v>208</v>
      </c>
    </row>
    <row r="35" spans="1:2">
      <c r="A35" s="37" t="s">
        <v>204</v>
      </c>
      <c r="B35" s="30">
        <v>-2091.91</v>
      </c>
    </row>
    <row r="36" spans="1:2">
      <c r="A36" s="37" t="s">
        <v>209</v>
      </c>
      <c r="B36" s="30">
        <v>-1394.6</v>
      </c>
    </row>
    <row r="37" spans="1:2">
      <c r="A37" s="35"/>
      <c r="B37" s="24" t="s">
        <v>211</v>
      </c>
    </row>
    <row r="38" spans="1:2">
      <c r="A38" s="28" t="s">
        <v>212</v>
      </c>
      <c r="B38" s="30">
        <v>-1.03</v>
      </c>
    </row>
  </sheetData>
  <mergeCells count="1">
    <mergeCell ref="A6:F6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O6" sqref="O6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216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>
      <c r="A6" s="68" t="s">
        <v>215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39">
        <f>SUM(B10:B14)</f>
        <v>-5663.1490000000003</v>
      </c>
      <c r="C8" s="16"/>
      <c r="D8" s="16"/>
      <c r="E8" s="16"/>
      <c r="H8" s="16"/>
      <c r="I8" s="16"/>
      <c r="J8" s="16"/>
      <c r="K8" s="16"/>
    </row>
    <row r="9" spans="1:14">
      <c r="A9" s="35" t="s">
        <v>13</v>
      </c>
      <c r="B9" s="24" t="s">
        <v>206</v>
      </c>
    </row>
    <row r="10" spans="1:14">
      <c r="A10" s="37" t="s">
        <v>207</v>
      </c>
      <c r="B10" s="30">
        <v>-3260.83</v>
      </c>
    </row>
    <row r="11" spans="1:14">
      <c r="A11" s="35"/>
      <c r="B11" s="24" t="s">
        <v>208</v>
      </c>
    </row>
    <row r="12" spans="1:14">
      <c r="A12" s="37" t="s">
        <v>207</v>
      </c>
      <c r="B12" s="30">
        <v>-2257.69</v>
      </c>
    </row>
    <row r="13" spans="1:14">
      <c r="A13" s="35"/>
      <c r="B13" s="24" t="s">
        <v>211</v>
      </c>
    </row>
    <row r="14" spans="1:14">
      <c r="A14" s="28" t="s">
        <v>207</v>
      </c>
      <c r="B14" s="30">
        <v>-144.62899999999999</v>
      </c>
    </row>
    <row r="15" spans="1:14">
      <c r="A15" s="38"/>
      <c r="B15" s="32"/>
    </row>
    <row r="16" spans="1:14">
      <c r="A16" s="69" t="s">
        <v>217</v>
      </c>
      <c r="B16" s="69"/>
    </row>
  </sheetData>
  <mergeCells count="2">
    <mergeCell ref="A6:L6"/>
    <mergeCell ref="A16:B16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218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33" customHeight="1">
      <c r="A6" s="68" t="s">
        <v>219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/>
      <c r="C8" s="16"/>
      <c r="D8" s="16"/>
      <c r="E8" s="16"/>
      <c r="H8" s="16"/>
      <c r="I8" s="16"/>
      <c r="J8" s="16"/>
      <c r="K8" s="16"/>
    </row>
    <row r="9" spans="1:14">
      <c r="A9" s="35" t="s">
        <v>220</v>
      </c>
      <c r="B9" s="24" t="s">
        <v>177</v>
      </c>
    </row>
    <row r="10" spans="1:14">
      <c r="A10" s="37" t="s">
        <v>221</v>
      </c>
      <c r="B10" s="30">
        <v>-73676.820000000007</v>
      </c>
    </row>
    <row r="11" spans="1:14">
      <c r="A11" s="38"/>
      <c r="B11" s="32"/>
    </row>
    <row r="13" spans="1:14">
      <c r="A13" s="17"/>
      <c r="B13" s="40"/>
    </row>
    <row r="14" spans="1:14" ht="25.5">
      <c r="A14" s="35" t="s">
        <v>220</v>
      </c>
      <c r="B14" s="24" t="s">
        <v>222</v>
      </c>
    </row>
    <row r="15" spans="1:14">
      <c r="A15" s="37" t="s">
        <v>221</v>
      </c>
      <c r="B15" s="30">
        <v>-340875.65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226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33" customHeight="1">
      <c r="A6" s="70" t="s">
        <v>228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/>
      <c r="C8" s="16"/>
      <c r="D8" s="16"/>
      <c r="E8" s="16"/>
      <c r="H8" s="16"/>
      <c r="I8" s="16"/>
      <c r="J8" s="16"/>
      <c r="K8" s="16"/>
    </row>
    <row r="9" spans="1:14">
      <c r="A9" s="35" t="s">
        <v>220</v>
      </c>
      <c r="B9" s="24" t="s">
        <v>177</v>
      </c>
    </row>
    <row r="10" spans="1:14">
      <c r="A10" s="41" t="s">
        <v>229</v>
      </c>
      <c r="B10" s="42">
        <v>12546.400567385002</v>
      </c>
    </row>
    <row r="11" spans="1:14">
      <c r="A11" s="41" t="s">
        <v>230</v>
      </c>
      <c r="B11" s="42">
        <v>-451.09</v>
      </c>
    </row>
    <row r="12" spans="1:14">
      <c r="A12" s="41" t="s">
        <v>231</v>
      </c>
      <c r="B12" s="42">
        <v>-1389.61</v>
      </c>
    </row>
    <row r="13" spans="1:14">
      <c r="A13" s="41" t="s">
        <v>232</v>
      </c>
      <c r="B13" s="42">
        <v>-927.95</v>
      </c>
    </row>
    <row r="14" spans="1:14">
      <c r="A14" s="41" t="s">
        <v>196</v>
      </c>
      <c r="B14" s="42">
        <v>-1381.7594045236256</v>
      </c>
    </row>
    <row r="15" spans="1:14">
      <c r="A15" s="41" t="s">
        <v>233</v>
      </c>
      <c r="B15" s="42">
        <v>-1389.61</v>
      </c>
    </row>
    <row r="16" spans="1:14">
      <c r="A16" s="41" t="s">
        <v>197</v>
      </c>
      <c r="B16" s="42">
        <v>-1204.859404523625</v>
      </c>
    </row>
    <row r="17" spans="1:2">
      <c r="A17" s="41" t="s">
        <v>234</v>
      </c>
      <c r="B17" s="42">
        <v>-927.95</v>
      </c>
    </row>
    <row r="18" spans="1:2">
      <c r="A18" s="41" t="s">
        <v>235</v>
      </c>
      <c r="B18" s="42">
        <v>0</v>
      </c>
    </row>
    <row r="19" spans="1:2">
      <c r="A19" s="41" t="s">
        <v>198</v>
      </c>
      <c r="B19" s="42">
        <v>-1794.5294045236251</v>
      </c>
    </row>
    <row r="20" spans="1:2">
      <c r="A20" s="41" t="s">
        <v>236</v>
      </c>
      <c r="B20" s="42">
        <v>-2140.6799999999998</v>
      </c>
    </row>
    <row r="21" spans="1:2">
      <c r="A21" s="41" t="s">
        <v>237</v>
      </c>
      <c r="B21" s="42">
        <v>-938.36235381412666</v>
      </c>
    </row>
    <row r="22" spans="1:2">
      <c r="A22" s="38"/>
      <c r="B22" s="32"/>
    </row>
    <row r="24" spans="1:2">
      <c r="A24" s="17" t="s">
        <v>195</v>
      </c>
      <c r="B24" s="40"/>
    </row>
    <row r="25" spans="1:2">
      <c r="A25" s="35" t="s">
        <v>220</v>
      </c>
      <c r="B25" s="24" t="s">
        <v>177</v>
      </c>
    </row>
    <row r="26" spans="1:2">
      <c r="A26" s="41" t="s">
        <v>229</v>
      </c>
      <c r="B26" s="42">
        <v>33299.179432614997</v>
      </c>
    </row>
    <row r="27" spans="1:2">
      <c r="A27" s="41" t="s">
        <v>230</v>
      </c>
      <c r="B27" s="42">
        <v>-2964.42</v>
      </c>
    </row>
    <row r="28" spans="1:2">
      <c r="A28" s="41" t="s">
        <v>231</v>
      </c>
      <c r="B28" s="42">
        <v>-5484.0300000000007</v>
      </c>
    </row>
    <row r="29" spans="1:2">
      <c r="A29" s="41" t="s">
        <v>232</v>
      </c>
      <c r="B29" s="42">
        <v>-2487.5600000000004</v>
      </c>
    </row>
    <row r="30" spans="1:2">
      <c r="A30" s="41" t="s">
        <v>196</v>
      </c>
      <c r="B30" s="42">
        <v>-2532.3105954763746</v>
      </c>
    </row>
    <row r="31" spans="1:2">
      <c r="A31" s="41" t="s">
        <v>233</v>
      </c>
      <c r="B31" s="42">
        <v>-5484.0300000000007</v>
      </c>
    </row>
    <row r="32" spans="1:2">
      <c r="A32" s="41" t="s">
        <v>197</v>
      </c>
      <c r="B32" s="42">
        <v>-2532.3105954763751</v>
      </c>
    </row>
    <row r="33" spans="1:2">
      <c r="A33" s="41" t="s">
        <v>234</v>
      </c>
      <c r="B33" s="42">
        <v>-2487.5600000000004</v>
      </c>
    </row>
    <row r="34" spans="1:2">
      <c r="A34" s="41" t="s">
        <v>235</v>
      </c>
      <c r="B34" s="42">
        <v>-2532.31</v>
      </c>
    </row>
    <row r="35" spans="1:2">
      <c r="A35" s="41" t="s">
        <v>198</v>
      </c>
      <c r="B35" s="42">
        <v>-2532.3105954763751</v>
      </c>
    </row>
    <row r="36" spans="1:2">
      <c r="A36" s="41" t="s">
        <v>236</v>
      </c>
      <c r="B36" s="42">
        <v>-3022.9100000000003</v>
      </c>
    </row>
    <row r="37" spans="1:2">
      <c r="A37" s="41" t="s">
        <v>237</v>
      </c>
      <c r="B37" s="42">
        <v>-1239.4276461858733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238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45" customHeight="1">
      <c r="A6" s="70" t="s">
        <v>239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/>
      <c r="C8" s="16"/>
      <c r="D8" s="16"/>
      <c r="E8" s="16"/>
      <c r="H8" s="16"/>
      <c r="I8" s="16"/>
      <c r="J8" s="16"/>
      <c r="K8" s="16"/>
    </row>
    <row r="9" spans="1:14">
      <c r="A9" s="35" t="s">
        <v>220</v>
      </c>
      <c r="B9" s="24" t="s">
        <v>177</v>
      </c>
    </row>
    <row r="10" spans="1:14">
      <c r="A10" s="41" t="s">
        <v>196</v>
      </c>
      <c r="B10" s="42">
        <v>-2216.9299999999998</v>
      </c>
    </row>
    <row r="11" spans="1:14">
      <c r="A11" s="41" t="s">
        <v>197</v>
      </c>
      <c r="B11" s="42">
        <v>-2572.9499999999998</v>
      </c>
    </row>
    <row r="12" spans="1:14">
      <c r="A12" s="41" t="s">
        <v>198</v>
      </c>
      <c r="B12" s="42">
        <v>-1386.23</v>
      </c>
    </row>
    <row r="13" spans="1:14">
      <c r="A13" s="38"/>
      <c r="B13" s="32"/>
    </row>
    <row r="15" spans="1:14">
      <c r="A15" s="17" t="s">
        <v>195</v>
      </c>
      <c r="B15" s="40"/>
    </row>
    <row r="16" spans="1:14">
      <c r="A16" s="35" t="s">
        <v>220</v>
      </c>
      <c r="B16" s="24" t="s">
        <v>177</v>
      </c>
    </row>
    <row r="17" spans="1:2">
      <c r="A17" s="41" t="s">
        <v>196</v>
      </c>
      <c r="B17" s="42">
        <v>-11815.399940803036</v>
      </c>
    </row>
    <row r="18" spans="1:2">
      <c r="A18" s="41" t="s">
        <v>197</v>
      </c>
      <c r="B18" s="42">
        <v>-11459.379940803035</v>
      </c>
    </row>
    <row r="19" spans="1:2">
      <c r="A19" s="41" t="s">
        <v>198</v>
      </c>
      <c r="B19" s="42">
        <v>-12646.099940803037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P10" sqref="P10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243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>
      <c r="A6" s="70" t="s">
        <v>244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>
        <f>SUM(B10:B12)</f>
        <v>-46.06</v>
      </c>
      <c r="C8" s="16"/>
      <c r="D8" s="16"/>
      <c r="E8" s="16"/>
      <c r="H8" s="16"/>
      <c r="I8" s="16"/>
      <c r="J8" s="16"/>
      <c r="K8" s="16"/>
    </row>
    <row r="9" spans="1:14">
      <c r="A9" s="35" t="s">
        <v>13</v>
      </c>
      <c r="B9" s="24" t="s">
        <v>206</v>
      </c>
    </row>
    <row r="10" spans="1:14">
      <c r="A10" s="41" t="s">
        <v>245</v>
      </c>
      <c r="B10" s="41">
        <v>-19.02</v>
      </c>
    </row>
    <row r="11" spans="1:14">
      <c r="A11" s="43"/>
      <c r="B11" s="24" t="s">
        <v>246</v>
      </c>
    </row>
    <row r="12" spans="1:14">
      <c r="A12" s="41" t="s">
        <v>245</v>
      </c>
      <c r="B12" s="30">
        <v>-27.04</v>
      </c>
    </row>
    <row r="13" spans="1:14">
      <c r="A13" s="38"/>
      <c r="B13" s="32"/>
    </row>
    <row r="14" spans="1:14">
      <c r="A14" s="69" t="s">
        <v>217</v>
      </c>
      <c r="B14" s="69"/>
    </row>
  </sheetData>
  <mergeCells count="2">
    <mergeCell ref="A6:L6"/>
    <mergeCell ref="A14:B14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M3" sqref="M3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251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83" customHeight="1">
      <c r="A6" s="70" t="s">
        <v>252</v>
      </c>
      <c r="B6" s="70"/>
      <c r="C6" s="70"/>
      <c r="D6" s="70"/>
      <c r="E6" s="70"/>
      <c r="F6" s="71"/>
      <c r="G6" s="71"/>
      <c r="H6" s="71"/>
      <c r="I6" s="71"/>
      <c r="J6" s="71"/>
      <c r="K6" s="71"/>
      <c r="L6" s="71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>
        <f>SUM(B10:B10)</f>
        <v>-85.38</v>
      </c>
      <c r="C8" s="16"/>
      <c r="D8" s="16"/>
      <c r="E8" s="16"/>
      <c r="H8" s="16"/>
      <c r="I8" s="16"/>
      <c r="J8" s="16"/>
      <c r="K8" s="16"/>
    </row>
    <row r="9" spans="1:14">
      <c r="A9" s="35" t="s">
        <v>13</v>
      </c>
      <c r="B9" s="24" t="s">
        <v>208</v>
      </c>
    </row>
    <row r="10" spans="1:14">
      <c r="A10" s="37" t="s">
        <v>207</v>
      </c>
      <c r="B10" s="30">
        <v>-85.38</v>
      </c>
    </row>
    <row r="11" spans="1:14">
      <c r="A11" s="38"/>
      <c r="B11" s="32"/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73"/>
    </row>
    <row r="2" spans="1:14">
      <c r="A2" s="4" t="s">
        <v>2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253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75" customHeight="1">
      <c r="A6" s="70" t="s">
        <v>256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4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4">
      <c r="A8" s="17" t="s">
        <v>194</v>
      </c>
      <c r="B8" s="40"/>
      <c r="C8" s="16"/>
      <c r="D8" s="16"/>
      <c r="E8" s="16"/>
      <c r="H8" s="16"/>
      <c r="I8" s="16"/>
      <c r="J8" s="16"/>
      <c r="K8" s="16"/>
    </row>
    <row r="9" spans="1:14">
      <c r="A9" s="35" t="s">
        <v>220</v>
      </c>
      <c r="B9" s="24" t="s">
        <v>177</v>
      </c>
    </row>
    <row r="10" spans="1:14">
      <c r="A10" s="44" t="s">
        <v>204</v>
      </c>
      <c r="B10" s="42">
        <v>-1371.87</v>
      </c>
    </row>
    <row r="11" spans="1:14">
      <c r="A11" s="38"/>
      <c r="B11" s="32"/>
    </row>
    <row r="13" spans="1:14">
      <c r="A13" s="17" t="s">
        <v>195</v>
      </c>
      <c r="B13" s="40"/>
    </row>
    <row r="14" spans="1:14">
      <c r="A14" s="35" t="s">
        <v>220</v>
      </c>
      <c r="B14" s="24" t="s">
        <v>177</v>
      </c>
    </row>
    <row r="15" spans="1:14">
      <c r="A15" s="44" t="s">
        <v>204</v>
      </c>
      <c r="B15" s="42">
        <v>-500.6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2"/>
  <sheetViews>
    <sheetView workbookViewId="0">
      <selection activeCell="K8" sqref="K8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12.28515625" style="1" customWidth="1"/>
    <col min="12" max="12" width="19.7109375" style="1" customWidth="1"/>
    <col min="13" max="16384" width="9.140625" style="1"/>
  </cols>
  <sheetData>
    <row r="1" spans="1:11" ht="18.75">
      <c r="A1" s="2" t="s">
        <v>0</v>
      </c>
      <c r="K1" s="73"/>
    </row>
    <row r="2" spans="1:11">
      <c r="A2" s="4" t="s">
        <v>2</v>
      </c>
      <c r="D2" s="3"/>
    </row>
    <row r="3" spans="1:11">
      <c r="A3" s="3"/>
      <c r="C3" s="4"/>
      <c r="D3" s="3"/>
    </row>
    <row r="4" spans="1:11">
      <c r="A4" s="14"/>
      <c r="C4" s="15"/>
      <c r="D4" s="14"/>
    </row>
    <row r="5" spans="1:11">
      <c r="A5" s="51" t="s">
        <v>679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ht="37.5" customHeight="1">
      <c r="A6" s="70" t="s">
        <v>680</v>
      </c>
      <c r="B6" s="70"/>
      <c r="C6" s="70"/>
      <c r="D6" s="70"/>
      <c r="E6" s="70"/>
      <c r="F6" s="70"/>
      <c r="G6" s="70"/>
      <c r="H6" s="70"/>
      <c r="I6" s="70"/>
      <c r="J6" s="70"/>
    </row>
    <row r="7" spans="1:11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1">
      <c r="A8" s="35" t="s">
        <v>257</v>
      </c>
      <c r="B8" s="35" t="s">
        <v>205</v>
      </c>
      <c r="E8" s="35" t="s">
        <v>257</v>
      </c>
      <c r="F8" s="35" t="s">
        <v>342</v>
      </c>
      <c r="H8" s="35" t="s">
        <v>257</v>
      </c>
      <c r="I8" s="35" t="s">
        <v>409</v>
      </c>
    </row>
    <row r="9" spans="1:11">
      <c r="A9" s="37" t="s">
        <v>258</v>
      </c>
      <c r="B9" s="30">
        <v>3358.0697043096702</v>
      </c>
      <c r="E9" s="28" t="s">
        <v>258</v>
      </c>
      <c r="F9" s="45">
        <v>2518.5522782322528</v>
      </c>
      <c r="H9" s="28" t="s">
        <v>410</v>
      </c>
      <c r="I9" s="46">
        <f>'[1]7295_mai_14'!F8</f>
        <v>0</v>
      </c>
    </row>
    <row r="10" spans="1:11">
      <c r="A10" s="28" t="s">
        <v>259</v>
      </c>
      <c r="B10" s="45">
        <v>109.31711962250159</v>
      </c>
      <c r="E10" s="28" t="s">
        <v>259</v>
      </c>
      <c r="F10" s="45">
        <v>76.089334541765197</v>
      </c>
    </row>
    <row r="11" spans="1:11">
      <c r="A11" s="28" t="s">
        <v>260</v>
      </c>
      <c r="B11" s="45">
        <v>28.004730062221711</v>
      </c>
      <c r="E11" s="28" t="s">
        <v>260</v>
      </c>
      <c r="F11" s="45">
        <v>15.817136577244817</v>
      </c>
    </row>
    <row r="12" spans="1:11">
      <c r="A12" s="28" t="s">
        <v>261</v>
      </c>
      <c r="B12" s="45">
        <v>443.96897124900295</v>
      </c>
      <c r="E12" s="28" t="s">
        <v>261</v>
      </c>
      <c r="F12" s="45">
        <v>334.69290176112253</v>
      </c>
    </row>
    <row r="13" spans="1:11">
      <c r="A13" s="28" t="s">
        <v>262</v>
      </c>
      <c r="B13" s="45">
        <v>369.10743010482918</v>
      </c>
      <c r="E13" s="28" t="s">
        <v>262</v>
      </c>
      <c r="F13" s="45">
        <v>292.85244373397279</v>
      </c>
    </row>
    <row r="14" spans="1:11">
      <c r="A14" s="28" t="s">
        <v>263</v>
      </c>
      <c r="B14" s="45">
        <v>1.5828061562146201</v>
      </c>
      <c r="E14" s="28" t="s">
        <v>263</v>
      </c>
      <c r="F14" s="45">
        <v>1.1981594407734686</v>
      </c>
    </row>
    <row r="15" spans="1:11">
      <c r="A15" s="28" t="s">
        <v>264</v>
      </c>
      <c r="B15" s="45">
        <v>39.347659040471093</v>
      </c>
      <c r="E15" s="28" t="s">
        <v>264</v>
      </c>
      <c r="F15" s="45">
        <v>24.553082757020629</v>
      </c>
    </row>
    <row r="16" spans="1:11">
      <c r="A16" s="28" t="s">
        <v>265</v>
      </c>
      <c r="B16" s="45">
        <v>4.3268368440033971</v>
      </c>
      <c r="E16" s="28" t="s">
        <v>265</v>
      </c>
      <c r="F16" s="45">
        <v>0.92283820137698225</v>
      </c>
    </row>
    <row r="17" spans="1:6">
      <c r="A17" s="28" t="s">
        <v>266</v>
      </c>
      <c r="B17" s="45">
        <v>4.3268368440033971</v>
      </c>
      <c r="E17" s="28" t="s">
        <v>323</v>
      </c>
      <c r="F17" s="45">
        <v>0.60631343054249653</v>
      </c>
    </row>
    <row r="18" spans="1:6">
      <c r="A18" s="28" t="s">
        <v>207</v>
      </c>
      <c r="B18" s="45">
        <v>4.3268368440033971</v>
      </c>
      <c r="E18" s="28" t="s">
        <v>343</v>
      </c>
      <c r="F18" s="45">
        <v>0.60631343054249653</v>
      </c>
    </row>
    <row r="19" spans="1:6">
      <c r="A19" s="28" t="s">
        <v>267</v>
      </c>
      <c r="B19" s="45">
        <v>4.3268368440033971</v>
      </c>
      <c r="E19" s="28" t="s">
        <v>344</v>
      </c>
      <c r="F19" s="45">
        <v>9.2424242260605424E-5</v>
      </c>
    </row>
    <row r="20" spans="1:6">
      <c r="A20" s="28" t="s">
        <v>268</v>
      </c>
      <c r="B20" s="45">
        <v>4.3268368440033971</v>
      </c>
      <c r="E20" s="28" t="s">
        <v>207</v>
      </c>
      <c r="F20" s="45">
        <v>5.0350750762009939</v>
      </c>
    </row>
    <row r="21" spans="1:6">
      <c r="A21" s="28" t="s">
        <v>269</v>
      </c>
      <c r="B21" s="45">
        <v>4.3268368440033971</v>
      </c>
      <c r="E21" s="28" t="s">
        <v>345</v>
      </c>
      <c r="F21" s="45">
        <v>3.9621945643973887E-2</v>
      </c>
    </row>
    <row r="22" spans="1:6">
      <c r="A22" s="28" t="s">
        <v>270</v>
      </c>
      <c r="B22" s="45">
        <v>4.3268368440033971</v>
      </c>
      <c r="E22" s="28" t="s">
        <v>268</v>
      </c>
      <c r="F22" s="45">
        <v>3.4857375747902024</v>
      </c>
    </row>
    <row r="23" spans="1:6">
      <c r="A23" s="28" t="s">
        <v>271</v>
      </c>
      <c r="B23" s="45">
        <v>4.3268368440033971</v>
      </c>
      <c r="E23" s="28" t="s">
        <v>346</v>
      </c>
      <c r="F23" s="45">
        <v>0.24156635242422794</v>
      </c>
    </row>
    <row r="24" spans="1:6">
      <c r="A24" s="28" t="s">
        <v>272</v>
      </c>
      <c r="B24" s="45">
        <v>4.3268368440033971</v>
      </c>
      <c r="E24" s="28" t="s">
        <v>347</v>
      </c>
      <c r="F24" s="45">
        <v>0.25460159370305702</v>
      </c>
    </row>
    <row r="25" spans="1:6">
      <c r="A25" s="28" t="s">
        <v>273</v>
      </c>
      <c r="B25" s="45">
        <v>4.3268368440033971</v>
      </c>
      <c r="E25" s="28" t="s">
        <v>348</v>
      </c>
      <c r="F25" s="45">
        <v>0.56533238759316939</v>
      </c>
    </row>
    <row r="26" spans="1:6">
      <c r="A26" s="28" t="s">
        <v>274</v>
      </c>
      <c r="B26" s="45">
        <v>4.3268368440033971</v>
      </c>
      <c r="E26" s="28" t="s">
        <v>349</v>
      </c>
      <c r="F26" s="45">
        <v>0.22111556212379838</v>
      </c>
    </row>
    <row r="27" spans="1:6">
      <c r="A27" s="28" t="s">
        <v>275</v>
      </c>
      <c r="B27" s="45">
        <v>4.3268368440033971</v>
      </c>
      <c r="E27" s="28" t="s">
        <v>350</v>
      </c>
      <c r="F27" s="45">
        <v>1.6778509146475103E-2</v>
      </c>
    </row>
    <row r="28" spans="1:6">
      <c r="A28" s="28" t="s">
        <v>276</v>
      </c>
      <c r="B28" s="45">
        <v>4.3268368440033971</v>
      </c>
      <c r="E28" s="28" t="s">
        <v>351</v>
      </c>
      <c r="F28" s="45">
        <v>0.56533238759316939</v>
      </c>
    </row>
    <row r="29" spans="1:6">
      <c r="A29" s="28" t="s">
        <v>277</v>
      </c>
      <c r="B29" s="45">
        <v>4.3268368440033971</v>
      </c>
      <c r="E29" s="28" t="s">
        <v>352</v>
      </c>
      <c r="F29" s="45">
        <v>0.22111556212379838</v>
      </c>
    </row>
    <row r="30" spans="1:6">
      <c r="A30" s="28" t="s">
        <v>278</v>
      </c>
      <c r="B30" s="45">
        <v>4.3268368440033971</v>
      </c>
      <c r="E30" s="28" t="s">
        <v>272</v>
      </c>
      <c r="F30" s="45">
        <v>44.20314961074515</v>
      </c>
    </row>
    <row r="31" spans="1:6">
      <c r="A31" s="28" t="s">
        <v>279</v>
      </c>
      <c r="B31" s="45">
        <v>4.3268368440033971</v>
      </c>
      <c r="E31" s="28" t="s">
        <v>353</v>
      </c>
      <c r="F31" s="45">
        <v>0.26352679605230833</v>
      </c>
    </row>
    <row r="32" spans="1:6">
      <c r="A32" s="28" t="s">
        <v>280</v>
      </c>
      <c r="B32" s="45">
        <v>4.3268368440033971</v>
      </c>
      <c r="E32" s="28" t="s">
        <v>354</v>
      </c>
      <c r="F32" s="45">
        <v>0.56533238759316939</v>
      </c>
    </row>
    <row r="33" spans="1:6">
      <c r="A33" s="28" t="s">
        <v>281</v>
      </c>
      <c r="B33" s="45">
        <v>4.3268368440033971</v>
      </c>
      <c r="E33" s="28" t="s">
        <v>355</v>
      </c>
      <c r="F33" s="45">
        <v>0.56533238759316939</v>
      </c>
    </row>
    <row r="34" spans="1:6">
      <c r="A34" s="28" t="s">
        <v>282</v>
      </c>
      <c r="B34" s="45">
        <v>4.3268368440033971</v>
      </c>
      <c r="E34" s="28" t="s">
        <v>356</v>
      </c>
      <c r="F34" s="45">
        <v>0.56533238759316939</v>
      </c>
    </row>
    <row r="35" spans="1:6">
      <c r="A35" s="28" t="s">
        <v>283</v>
      </c>
      <c r="B35" s="45">
        <v>4.3268368440033971</v>
      </c>
      <c r="E35" s="28" t="s">
        <v>357</v>
      </c>
      <c r="F35" s="45">
        <v>0.22111556212379838</v>
      </c>
    </row>
    <row r="36" spans="1:6">
      <c r="A36" s="28" t="s">
        <v>284</v>
      </c>
      <c r="B36" s="45">
        <v>4.3268368440033971</v>
      </c>
      <c r="E36" s="28" t="s">
        <v>358</v>
      </c>
      <c r="F36" s="45">
        <v>0.22111556212379838</v>
      </c>
    </row>
    <row r="37" spans="1:6">
      <c r="A37" s="28" t="s">
        <v>236</v>
      </c>
      <c r="B37" s="45">
        <v>4.3268368440033971</v>
      </c>
      <c r="E37" s="28" t="s">
        <v>274</v>
      </c>
      <c r="F37" s="45">
        <v>16.363827939038199</v>
      </c>
    </row>
    <row r="38" spans="1:6">
      <c r="A38" s="28" t="s">
        <v>285</v>
      </c>
      <c r="B38" s="45">
        <v>4.3268368440033971</v>
      </c>
      <c r="E38" s="28" t="s">
        <v>359</v>
      </c>
      <c r="F38" s="45">
        <v>0.56533238759316939</v>
      </c>
    </row>
    <row r="39" spans="1:6">
      <c r="A39" s="28" t="s">
        <v>286</v>
      </c>
      <c r="B39" s="45">
        <v>4.3268368440033971</v>
      </c>
      <c r="E39" s="28" t="s">
        <v>360</v>
      </c>
      <c r="F39" s="45">
        <v>0.56533238759316939</v>
      </c>
    </row>
    <row r="40" spans="1:6">
      <c r="A40" s="28" t="s">
        <v>287</v>
      </c>
      <c r="B40" s="45">
        <v>4.3268368440033971</v>
      </c>
      <c r="E40" s="28" t="s">
        <v>361</v>
      </c>
      <c r="F40" s="45">
        <v>0.56533238759316939</v>
      </c>
    </row>
    <row r="41" spans="1:6">
      <c r="A41" s="28" t="s">
        <v>288</v>
      </c>
      <c r="B41" s="45">
        <v>4.3268368440033971</v>
      </c>
      <c r="E41" s="28" t="s">
        <v>362</v>
      </c>
      <c r="F41" s="45">
        <v>0.56533238759316939</v>
      </c>
    </row>
    <row r="42" spans="1:6">
      <c r="A42" s="28" t="s">
        <v>229</v>
      </c>
      <c r="B42" s="45">
        <v>4.3268368440033971</v>
      </c>
      <c r="E42" s="28" t="s">
        <v>363</v>
      </c>
      <c r="F42" s="45">
        <v>0.56533238759316939</v>
      </c>
    </row>
    <row r="43" spans="1:6">
      <c r="A43" s="28" t="s">
        <v>231</v>
      </c>
      <c r="B43" s="45">
        <v>4.3268368440033971</v>
      </c>
      <c r="E43" s="28" t="s">
        <v>364</v>
      </c>
      <c r="F43" s="45">
        <v>0.56533238759316939</v>
      </c>
    </row>
    <row r="44" spans="1:6">
      <c r="A44" s="28" t="s">
        <v>289</v>
      </c>
      <c r="B44" s="45">
        <v>4.3268368440033971</v>
      </c>
      <c r="E44" s="28" t="s">
        <v>365</v>
      </c>
      <c r="F44" s="45">
        <v>0.56533238759316939</v>
      </c>
    </row>
    <row r="45" spans="1:6">
      <c r="A45" s="28" t="s">
        <v>290</v>
      </c>
      <c r="B45" s="45">
        <v>4.3268368440033971</v>
      </c>
      <c r="E45" s="28" t="s">
        <v>275</v>
      </c>
      <c r="F45" s="45">
        <v>4.5188586041920571</v>
      </c>
    </row>
    <row r="46" spans="1:6">
      <c r="A46" s="28" t="s">
        <v>291</v>
      </c>
      <c r="B46" s="45">
        <v>4.3268368440033971</v>
      </c>
      <c r="E46" s="28" t="s">
        <v>276</v>
      </c>
      <c r="F46" s="45">
        <v>1.2688435038887338</v>
      </c>
    </row>
    <row r="47" spans="1:6">
      <c r="A47" s="28" t="s">
        <v>292</v>
      </c>
      <c r="B47" s="45">
        <v>4.3268368440033971</v>
      </c>
      <c r="E47" s="28" t="s">
        <v>366</v>
      </c>
      <c r="F47" s="45">
        <v>1.5862824524078363</v>
      </c>
    </row>
    <row r="48" spans="1:6">
      <c r="A48" s="28" t="s">
        <v>293</v>
      </c>
      <c r="B48" s="45">
        <v>4.3268368440033971</v>
      </c>
      <c r="E48" s="28" t="s">
        <v>278</v>
      </c>
      <c r="F48" s="45">
        <v>3.6708851233428366</v>
      </c>
    </row>
    <row r="49" spans="1:6">
      <c r="A49" s="28" t="s">
        <v>294</v>
      </c>
      <c r="B49" s="45">
        <v>4.3268368440033971</v>
      </c>
      <c r="E49" s="28" t="s">
        <v>279</v>
      </c>
      <c r="F49" s="45">
        <v>2.6202894197097957E-2</v>
      </c>
    </row>
    <row r="50" spans="1:6">
      <c r="A50" s="28" t="s">
        <v>295</v>
      </c>
      <c r="B50" s="45">
        <v>4.3268368440033971</v>
      </c>
      <c r="E50" s="28" t="s">
        <v>280</v>
      </c>
      <c r="F50" s="45">
        <v>4.3784796240720461</v>
      </c>
    </row>
    <row r="51" spans="1:6">
      <c r="A51" s="28" t="s">
        <v>296</v>
      </c>
      <c r="B51" s="45">
        <v>4.3268368440033971</v>
      </c>
      <c r="E51" s="28" t="s">
        <v>281</v>
      </c>
      <c r="F51" s="45">
        <v>8.8810864015211255</v>
      </c>
    </row>
    <row r="52" spans="1:6">
      <c r="A52" s="28" t="s">
        <v>297</v>
      </c>
      <c r="B52" s="45">
        <v>4.3268368440033971</v>
      </c>
      <c r="E52" s="28" t="s">
        <v>282</v>
      </c>
      <c r="F52" s="45">
        <v>0.18654019429130347</v>
      </c>
    </row>
    <row r="53" spans="1:6">
      <c r="A53" s="28" t="s">
        <v>51</v>
      </c>
      <c r="B53" s="45">
        <v>4.3268368440033971</v>
      </c>
      <c r="E53" s="28" t="s">
        <v>367</v>
      </c>
      <c r="F53" s="45">
        <v>2.302947609384328</v>
      </c>
    </row>
    <row r="54" spans="1:6">
      <c r="A54" s="28" t="s">
        <v>298</v>
      </c>
      <c r="B54" s="45">
        <v>4.3268368440033971</v>
      </c>
      <c r="E54" s="28" t="s">
        <v>284</v>
      </c>
      <c r="F54" s="45">
        <v>1.4516025465085594</v>
      </c>
    </row>
    <row r="55" spans="1:6">
      <c r="A55" s="28" t="s">
        <v>299</v>
      </c>
      <c r="B55" s="45">
        <v>4.3268368440033971</v>
      </c>
      <c r="E55" s="28" t="s">
        <v>236</v>
      </c>
      <c r="F55" s="45">
        <v>9.9254128328430866</v>
      </c>
    </row>
    <row r="56" spans="1:6">
      <c r="A56" s="28" t="s">
        <v>300</v>
      </c>
      <c r="B56" s="45">
        <v>4.3268368440033971</v>
      </c>
      <c r="E56" s="28" t="s">
        <v>285</v>
      </c>
      <c r="F56" s="45">
        <v>3.694698287698269</v>
      </c>
    </row>
    <row r="57" spans="1:6">
      <c r="A57" s="28" t="s">
        <v>301</v>
      </c>
      <c r="B57" s="45">
        <v>4.3268368440033971</v>
      </c>
      <c r="E57" s="28" t="s">
        <v>286</v>
      </c>
      <c r="F57" s="45">
        <v>3.5059748886130081E-2</v>
      </c>
    </row>
    <row r="58" spans="1:6">
      <c r="A58" s="28" t="s">
        <v>302</v>
      </c>
      <c r="B58" s="45">
        <v>4.3268368440033971</v>
      </c>
      <c r="E58" s="28" t="s">
        <v>287</v>
      </c>
      <c r="F58" s="45">
        <v>0.30524118599908145</v>
      </c>
    </row>
    <row r="59" spans="1:6">
      <c r="A59" s="28" t="s">
        <v>303</v>
      </c>
      <c r="B59" s="45">
        <v>4.3268368440033971</v>
      </c>
      <c r="E59" s="28" t="s">
        <v>288</v>
      </c>
      <c r="F59" s="45">
        <v>4.1176080409137318E-2</v>
      </c>
    </row>
    <row r="60" spans="1:6">
      <c r="A60" s="28" t="s">
        <v>304</v>
      </c>
      <c r="B60" s="45">
        <v>4.3268368440033971</v>
      </c>
      <c r="E60" s="28" t="s">
        <v>229</v>
      </c>
      <c r="F60" s="45">
        <v>3.059772141878102E-4</v>
      </c>
    </row>
    <row r="61" spans="1:6">
      <c r="A61" s="28" t="s">
        <v>235</v>
      </c>
      <c r="B61" s="45">
        <v>4.3268368440033971</v>
      </c>
      <c r="E61" s="28" t="s">
        <v>231</v>
      </c>
      <c r="F61" s="45">
        <v>0.28523366106413062</v>
      </c>
    </row>
    <row r="62" spans="1:6">
      <c r="A62" s="28" t="s">
        <v>305</v>
      </c>
      <c r="B62" s="45">
        <v>4.3268368440033971</v>
      </c>
      <c r="E62" s="28" t="s">
        <v>233</v>
      </c>
      <c r="F62" s="45">
        <v>2.799519397635483E-3</v>
      </c>
    </row>
    <row r="63" spans="1:6">
      <c r="A63" s="28" t="s">
        <v>306</v>
      </c>
      <c r="B63" s="45">
        <v>4.3268368440033971</v>
      </c>
      <c r="E63" s="28" t="s">
        <v>290</v>
      </c>
      <c r="F63" s="45">
        <v>2.3133216042910527E-3</v>
      </c>
    </row>
    <row r="64" spans="1:6">
      <c r="A64" s="28" t="s">
        <v>210</v>
      </c>
      <c r="B64" s="45">
        <v>4.3268368440033971</v>
      </c>
      <c r="E64" s="28" t="s">
        <v>291</v>
      </c>
      <c r="F64" s="45">
        <v>2.1385292016951971</v>
      </c>
    </row>
    <row r="65" spans="1:6">
      <c r="A65" s="28" t="s">
        <v>307</v>
      </c>
      <c r="B65" s="45">
        <v>4.3268368440033971</v>
      </c>
      <c r="E65" s="28" t="s">
        <v>292</v>
      </c>
      <c r="F65" s="45">
        <v>4.8292829103344497</v>
      </c>
    </row>
    <row r="66" spans="1:6">
      <c r="A66" s="28" t="s">
        <v>308</v>
      </c>
      <c r="B66" s="45">
        <v>4.3268368440033971</v>
      </c>
      <c r="E66" s="28" t="s">
        <v>293</v>
      </c>
      <c r="F66" s="45">
        <v>5.4720495379484611</v>
      </c>
    </row>
    <row r="67" spans="1:6">
      <c r="A67" s="28" t="s">
        <v>309</v>
      </c>
      <c r="B67" s="45">
        <v>4.3268368440033971</v>
      </c>
      <c r="E67" s="28" t="s">
        <v>294</v>
      </c>
      <c r="F67" s="45">
        <v>30.281839110215525</v>
      </c>
    </row>
    <row r="68" spans="1:6">
      <c r="A68" s="28" t="s">
        <v>310</v>
      </c>
      <c r="B68" s="45">
        <v>4.3268368440033971</v>
      </c>
      <c r="E68" s="28" t="s">
        <v>368</v>
      </c>
      <c r="F68" s="45">
        <v>0.56533238759316939</v>
      </c>
    </row>
    <row r="69" spans="1:6">
      <c r="A69" s="28" t="s">
        <v>311</v>
      </c>
      <c r="B69" s="45">
        <v>4.3268368440033971</v>
      </c>
      <c r="E69" s="28" t="s">
        <v>369</v>
      </c>
      <c r="F69" s="45">
        <v>0.56533238759316939</v>
      </c>
    </row>
    <row r="70" spans="1:6">
      <c r="A70" s="28" t="s">
        <v>312</v>
      </c>
      <c r="B70" s="45">
        <v>6.88834811140444</v>
      </c>
      <c r="E70" s="28" t="s">
        <v>370</v>
      </c>
      <c r="F70" s="45">
        <v>0.56533238759316939</v>
      </c>
    </row>
    <row r="71" spans="1:6">
      <c r="A71" s="28" t="s">
        <v>313</v>
      </c>
      <c r="B71" s="45">
        <v>6.88834811140444</v>
      </c>
      <c r="E71" s="28" t="s">
        <v>371</v>
      </c>
      <c r="F71" s="45">
        <v>0.56533238759316939</v>
      </c>
    </row>
    <row r="72" spans="1:6">
      <c r="A72" s="28" t="s">
        <v>314</v>
      </c>
      <c r="B72" s="45">
        <v>6.88834811140444</v>
      </c>
      <c r="E72" s="28" t="s">
        <v>372</v>
      </c>
      <c r="F72" s="45">
        <v>0.56533238759316939</v>
      </c>
    </row>
    <row r="73" spans="1:6">
      <c r="A73" s="28" t="s">
        <v>315</v>
      </c>
      <c r="B73" s="45">
        <v>5.3302693719201022</v>
      </c>
      <c r="E73" s="28" t="s">
        <v>373</v>
      </c>
      <c r="F73" s="45">
        <v>0.56533238759316939</v>
      </c>
    </row>
    <row r="74" spans="1:6">
      <c r="A74" s="28" t="s">
        <v>316</v>
      </c>
      <c r="B74" s="45">
        <v>6.88834811140444</v>
      </c>
      <c r="E74" s="28" t="s">
        <v>374</v>
      </c>
      <c r="F74" s="45">
        <v>0.56533238759316939</v>
      </c>
    </row>
    <row r="75" spans="1:6">
      <c r="A75" s="28" t="s">
        <v>317</v>
      </c>
      <c r="B75" s="45">
        <v>6.88834811140444</v>
      </c>
      <c r="E75" s="28" t="s">
        <v>375</v>
      </c>
      <c r="F75" s="45">
        <v>0.56533238759316939</v>
      </c>
    </row>
    <row r="76" spans="1:6">
      <c r="A76" s="28" t="s">
        <v>318</v>
      </c>
      <c r="B76" s="45">
        <v>6.88834811140444</v>
      </c>
      <c r="E76" s="28" t="s">
        <v>376</v>
      </c>
      <c r="F76" s="45">
        <v>0.56533238759316939</v>
      </c>
    </row>
    <row r="77" spans="1:6">
      <c r="A77" s="28" t="s">
        <v>319</v>
      </c>
      <c r="B77" s="45">
        <v>6.88834811140444</v>
      </c>
      <c r="E77" s="28" t="s">
        <v>377</v>
      </c>
      <c r="F77" s="45">
        <v>0.56533238759316939</v>
      </c>
    </row>
    <row r="78" spans="1:6">
      <c r="A78" s="28" t="s">
        <v>209</v>
      </c>
      <c r="B78" s="45">
        <v>6.88834811140444</v>
      </c>
      <c r="E78" s="28" t="s">
        <v>378</v>
      </c>
      <c r="F78" s="45">
        <v>0.56533238759316939</v>
      </c>
    </row>
    <row r="79" spans="1:6">
      <c r="A79" s="28" t="s">
        <v>204</v>
      </c>
      <c r="B79" s="45">
        <v>5.3302693719201022</v>
      </c>
      <c r="E79" s="28" t="s">
        <v>379</v>
      </c>
      <c r="F79" s="45">
        <v>0.56533238759316939</v>
      </c>
    </row>
    <row r="80" spans="1:6">
      <c r="A80" s="28" t="s">
        <v>320</v>
      </c>
      <c r="B80" s="45">
        <v>6.88834811140444</v>
      </c>
      <c r="E80" s="28" t="s">
        <v>380</v>
      </c>
      <c r="F80" s="45">
        <v>0.56533238759316939</v>
      </c>
    </row>
    <row r="81" spans="1:6">
      <c r="A81" s="28" t="s">
        <v>321</v>
      </c>
      <c r="B81" s="45">
        <v>6.88834811140444</v>
      </c>
      <c r="E81" s="28" t="s">
        <v>381</v>
      </c>
      <c r="F81" s="45">
        <v>0.56533238759316939</v>
      </c>
    </row>
    <row r="82" spans="1:6">
      <c r="A82" s="28" t="s">
        <v>322</v>
      </c>
      <c r="B82" s="45">
        <v>5.3302693719201022</v>
      </c>
      <c r="E82" s="28" t="s">
        <v>382</v>
      </c>
      <c r="F82" s="45">
        <v>0.56533238759316939</v>
      </c>
    </row>
    <row r="83" spans="1:6">
      <c r="A83" s="28" t="s">
        <v>323</v>
      </c>
      <c r="B83" s="45">
        <v>6.88834811140444</v>
      </c>
      <c r="E83" s="28" t="s">
        <v>383</v>
      </c>
      <c r="F83" s="45">
        <v>0.56533238759316939</v>
      </c>
    </row>
    <row r="84" spans="1:6">
      <c r="A84" s="28" t="s">
        <v>324</v>
      </c>
      <c r="B84" s="45">
        <v>6.88834811140444</v>
      </c>
      <c r="E84" s="28" t="s">
        <v>384</v>
      </c>
      <c r="F84" s="45">
        <v>0.56533238759316939</v>
      </c>
    </row>
    <row r="85" spans="1:6">
      <c r="A85" s="28" t="s">
        <v>325</v>
      </c>
      <c r="B85" s="45">
        <v>6.88834811140444</v>
      </c>
      <c r="E85" s="28" t="s">
        <v>385</v>
      </c>
      <c r="F85" s="45">
        <v>3.7379897607012704E-3</v>
      </c>
    </row>
    <row r="86" spans="1:6">
      <c r="A86" s="28" t="s">
        <v>326</v>
      </c>
      <c r="B86" s="45">
        <v>5.3302693719201022</v>
      </c>
      <c r="E86" s="28" t="s">
        <v>386</v>
      </c>
      <c r="F86" s="45">
        <v>7.0572822138655303E-2</v>
      </c>
    </row>
    <row r="87" spans="1:6">
      <c r="A87" s="28" t="s">
        <v>327</v>
      </c>
      <c r="B87" s="45">
        <v>6.88834811140444</v>
      </c>
      <c r="E87" s="28" t="s">
        <v>387</v>
      </c>
      <c r="F87" s="45">
        <v>9.837863534300377E-2</v>
      </c>
    </row>
    <row r="88" spans="1:6">
      <c r="A88" s="28" t="s">
        <v>328</v>
      </c>
      <c r="B88" s="45">
        <v>6.88834811140444</v>
      </c>
      <c r="E88" s="28" t="s">
        <v>221</v>
      </c>
      <c r="F88" s="45">
        <v>4.2866260293159007E-2</v>
      </c>
    </row>
    <row r="89" spans="1:6">
      <c r="A89" s="28" t="s">
        <v>329</v>
      </c>
      <c r="B89" s="45">
        <v>6.88834811140444</v>
      </c>
      <c r="E89" s="28" t="s">
        <v>388</v>
      </c>
      <c r="F89" s="45">
        <v>1.6599321240416364E-2</v>
      </c>
    </row>
    <row r="90" spans="1:6">
      <c r="A90" s="28" t="s">
        <v>330</v>
      </c>
      <c r="B90" s="45">
        <v>6.88834811140444</v>
      </c>
      <c r="E90" s="28" t="s">
        <v>389</v>
      </c>
      <c r="F90" s="45">
        <v>8.6652460204349566E-2</v>
      </c>
    </row>
    <row r="91" spans="1:6">
      <c r="A91" s="28" t="s">
        <v>331</v>
      </c>
      <c r="B91" s="45">
        <v>6.88834811140444</v>
      </c>
      <c r="E91" s="28" t="s">
        <v>390</v>
      </c>
      <c r="F91" s="45">
        <v>1.1915701058601553</v>
      </c>
    </row>
    <row r="92" spans="1:6">
      <c r="A92" s="28" t="s">
        <v>332</v>
      </c>
      <c r="B92" s="45">
        <v>6.88834811140444</v>
      </c>
      <c r="E92" s="28" t="s">
        <v>391</v>
      </c>
      <c r="F92" s="45">
        <v>7.5944883211726558E-2</v>
      </c>
    </row>
    <row r="93" spans="1:6">
      <c r="A93" s="28" t="s">
        <v>333</v>
      </c>
      <c r="B93" s="45">
        <v>6.88834811140444</v>
      </c>
      <c r="E93" s="28" t="s">
        <v>392</v>
      </c>
      <c r="F93" s="45">
        <v>0.10106412085762663</v>
      </c>
    </row>
    <row r="94" spans="1:6">
      <c r="A94" s="28" t="s">
        <v>334</v>
      </c>
      <c r="B94" s="45">
        <v>6.88834811140444</v>
      </c>
      <c r="E94" s="28" t="s">
        <v>303</v>
      </c>
      <c r="F94" s="45">
        <v>0.59197759677996786</v>
      </c>
    </row>
    <row r="95" spans="1:6">
      <c r="A95" s="28" t="s">
        <v>335</v>
      </c>
      <c r="B95" s="45">
        <v>6.88834811140444</v>
      </c>
      <c r="E95" s="28" t="s">
        <v>393</v>
      </c>
      <c r="F95" s="45">
        <v>0.15431362229636952</v>
      </c>
    </row>
    <row r="96" spans="1:6">
      <c r="A96" s="28" t="s">
        <v>336</v>
      </c>
      <c r="B96" s="45">
        <v>6.88834811140444</v>
      </c>
      <c r="E96" s="28" t="s">
        <v>235</v>
      </c>
      <c r="F96" s="45">
        <v>20.025178232952669</v>
      </c>
    </row>
    <row r="97" spans="1:6">
      <c r="A97" s="28" t="s">
        <v>337</v>
      </c>
      <c r="B97" s="45">
        <v>6.88834811140444</v>
      </c>
      <c r="E97" s="28" t="s">
        <v>305</v>
      </c>
      <c r="F97" s="45">
        <v>9.0177470700400206E-2</v>
      </c>
    </row>
    <row r="98" spans="1:6">
      <c r="A98" s="28" t="s">
        <v>338</v>
      </c>
      <c r="B98" s="45">
        <v>6.88834811140444</v>
      </c>
      <c r="E98" s="28" t="s">
        <v>394</v>
      </c>
      <c r="F98" s="45">
        <v>1.134190600478609E-2</v>
      </c>
    </row>
    <row r="99" spans="1:6">
      <c r="A99" s="28" t="s">
        <v>339</v>
      </c>
      <c r="B99" s="45">
        <v>6.88834811140444</v>
      </c>
      <c r="E99" s="28" t="s">
        <v>210</v>
      </c>
      <c r="F99" s="45">
        <v>5.8307662241019793</v>
      </c>
    </row>
    <row r="100" spans="1:6">
      <c r="A100" s="28" t="s">
        <v>340</v>
      </c>
      <c r="B100" s="45">
        <v>6.88834811140444</v>
      </c>
      <c r="E100" s="28" t="s">
        <v>395</v>
      </c>
      <c r="F100" s="45">
        <v>3.5962611150894767E-2</v>
      </c>
    </row>
    <row r="101" spans="1:6">
      <c r="A101" s="28" t="s">
        <v>341</v>
      </c>
      <c r="B101" s="45">
        <v>6.88834811140444</v>
      </c>
      <c r="E101" s="28" t="s">
        <v>396</v>
      </c>
      <c r="F101" s="45">
        <v>3.5962611150894767E-2</v>
      </c>
    </row>
    <row r="102" spans="1:6">
      <c r="E102" s="28" t="s">
        <v>309</v>
      </c>
      <c r="F102" s="45">
        <v>9.2112336737892736E-3</v>
      </c>
    </row>
    <row r="103" spans="1:6">
      <c r="E103" s="28" t="s">
        <v>310</v>
      </c>
      <c r="F103" s="45">
        <v>1.635295221226752E-2</v>
      </c>
    </row>
    <row r="104" spans="1:6">
      <c r="E104" s="28" t="s">
        <v>311</v>
      </c>
      <c r="F104" s="45">
        <v>0.54336812505292764</v>
      </c>
    </row>
    <row r="105" spans="1:6">
      <c r="E105" s="28" t="s">
        <v>312</v>
      </c>
      <c r="F105" s="45">
        <v>10.694637082690175</v>
      </c>
    </row>
    <row r="106" spans="1:6">
      <c r="E106" s="28" t="s">
        <v>313</v>
      </c>
      <c r="F106" s="45">
        <v>4.300756923544407</v>
      </c>
    </row>
    <row r="107" spans="1:6">
      <c r="E107" s="28" t="s">
        <v>314</v>
      </c>
      <c r="F107" s="45">
        <v>36.132499869260755</v>
      </c>
    </row>
    <row r="108" spans="1:6">
      <c r="E108" s="28" t="s">
        <v>316</v>
      </c>
      <c r="F108" s="45">
        <v>2.2126453655030402E-2</v>
      </c>
    </row>
    <row r="109" spans="1:6">
      <c r="E109" s="28" t="s">
        <v>317</v>
      </c>
      <c r="F109" s="45">
        <v>8.9469114436800545</v>
      </c>
    </row>
    <row r="110" spans="1:6">
      <c r="E110" s="28" t="s">
        <v>318</v>
      </c>
      <c r="F110" s="45">
        <v>8.7659940830646946E-2</v>
      </c>
    </row>
    <row r="111" spans="1:6">
      <c r="E111" s="28" t="s">
        <v>319</v>
      </c>
      <c r="F111" s="45">
        <v>5.8968807203290554</v>
      </c>
    </row>
    <row r="112" spans="1:6">
      <c r="E112" s="28" t="s">
        <v>209</v>
      </c>
      <c r="F112" s="45">
        <v>1.7110920756806813</v>
      </c>
    </row>
    <row r="113" spans="5:6">
      <c r="E113" s="28" t="s">
        <v>321</v>
      </c>
      <c r="F113" s="45">
        <v>5.5016696255274743E-3</v>
      </c>
    </row>
    <row r="114" spans="5:6">
      <c r="E114" s="28" t="s">
        <v>324</v>
      </c>
      <c r="F114" s="45">
        <v>3.5826078393947509</v>
      </c>
    </row>
    <row r="115" spans="5:6">
      <c r="E115" s="28" t="s">
        <v>325</v>
      </c>
      <c r="F115" s="45">
        <v>2.9974337550296131</v>
      </c>
    </row>
    <row r="116" spans="5:6">
      <c r="E116" s="28" t="s">
        <v>327</v>
      </c>
      <c r="F116" s="45">
        <v>8.8156527391358513E-4</v>
      </c>
    </row>
    <row r="117" spans="5:6">
      <c r="E117" s="28" t="s">
        <v>328</v>
      </c>
      <c r="F117" s="45">
        <v>3.7727450480167231</v>
      </c>
    </row>
    <row r="118" spans="5:6">
      <c r="E118" s="28" t="s">
        <v>329</v>
      </c>
      <c r="F118" s="45">
        <v>5.9724482207269301E-2</v>
      </c>
    </row>
    <row r="119" spans="5:6">
      <c r="E119" s="28" t="s">
        <v>330</v>
      </c>
      <c r="F119" s="45">
        <v>5.0552341338467537</v>
      </c>
    </row>
    <row r="120" spans="5:6">
      <c r="E120" s="28" t="s">
        <v>331</v>
      </c>
      <c r="F120" s="45">
        <v>3.1008856665930824</v>
      </c>
    </row>
    <row r="121" spans="5:6">
      <c r="E121" s="28" t="s">
        <v>332</v>
      </c>
      <c r="F121" s="45">
        <v>2.6829195306502456</v>
      </c>
    </row>
    <row r="122" spans="5:6">
      <c r="E122" s="28" t="s">
        <v>333</v>
      </c>
      <c r="F122" s="45">
        <v>2.1367409115869522</v>
      </c>
    </row>
    <row r="123" spans="5:6">
      <c r="E123" s="28" t="s">
        <v>334</v>
      </c>
      <c r="F123" s="45">
        <v>1.0356989494630364</v>
      </c>
    </row>
    <row r="124" spans="5:6">
      <c r="E124" s="28" t="s">
        <v>335</v>
      </c>
      <c r="F124" s="45">
        <v>3.8285920749956683</v>
      </c>
    </row>
    <row r="125" spans="5:6">
      <c r="E125" s="28" t="s">
        <v>336</v>
      </c>
      <c r="F125" s="45">
        <v>1.0147247334986876E-3</v>
      </c>
    </row>
    <row r="126" spans="5:6">
      <c r="E126" s="28" t="s">
        <v>337</v>
      </c>
      <c r="F126" s="45">
        <v>1.0305156608312589</v>
      </c>
    </row>
    <row r="127" spans="5:6">
      <c r="E127" s="28" t="s">
        <v>338</v>
      </c>
      <c r="F127" s="45">
        <v>0.51164836714480877</v>
      </c>
    </row>
    <row r="128" spans="5:6">
      <c r="E128" s="28" t="s">
        <v>339</v>
      </c>
      <c r="F128" s="45">
        <v>8.0220479772837638</v>
      </c>
    </row>
    <row r="129" spans="5:6">
      <c r="E129" s="28" t="s">
        <v>340</v>
      </c>
      <c r="F129" s="45">
        <v>0.61014027773015711</v>
      </c>
    </row>
    <row r="130" spans="5:6">
      <c r="E130" s="28" t="s">
        <v>341</v>
      </c>
      <c r="F130" s="45">
        <v>1.4915005774634515</v>
      </c>
    </row>
    <row r="131" spans="5:6">
      <c r="E131" s="28" t="s">
        <v>397</v>
      </c>
      <c r="F131" s="45">
        <v>3.3333280787650099</v>
      </c>
    </row>
    <row r="132" spans="5:6">
      <c r="E132" s="28" t="s">
        <v>398</v>
      </c>
      <c r="F132" s="45">
        <v>2.2917078997690807</v>
      </c>
    </row>
    <row r="133" spans="5:6">
      <c r="E133" s="28" t="s">
        <v>399</v>
      </c>
      <c r="F133" s="45">
        <v>2.2917078997690807</v>
      </c>
    </row>
    <row r="134" spans="5:6">
      <c r="E134" s="28" t="s">
        <v>400</v>
      </c>
      <c r="F134" s="45">
        <v>2.2917078997690807</v>
      </c>
    </row>
    <row r="135" spans="5:6">
      <c r="E135" s="28" t="s">
        <v>401</v>
      </c>
      <c r="F135" s="45">
        <v>2.2917078997690807</v>
      </c>
    </row>
    <row r="136" spans="5:6">
      <c r="E136" s="28" t="s">
        <v>402</v>
      </c>
      <c r="F136" s="45">
        <v>0.74935842354542681</v>
      </c>
    </row>
    <row r="137" spans="5:6">
      <c r="E137" s="28" t="s">
        <v>403</v>
      </c>
      <c r="F137" s="45">
        <v>0.74935842354542681</v>
      </c>
    </row>
    <row r="138" spans="5:6">
      <c r="E138" s="28" t="s">
        <v>404</v>
      </c>
      <c r="F138" s="45">
        <v>0.74935842354542681</v>
      </c>
    </row>
    <row r="139" spans="5:6">
      <c r="E139" s="28" t="s">
        <v>405</v>
      </c>
      <c r="F139" s="45">
        <v>0.74935842354542681</v>
      </c>
    </row>
    <row r="140" spans="5:6">
      <c r="E140" s="28" t="s">
        <v>406</v>
      </c>
      <c r="F140" s="45">
        <v>0.74935842354542681</v>
      </c>
    </row>
    <row r="141" spans="5:6">
      <c r="E141" s="28" t="s">
        <v>407</v>
      </c>
      <c r="F141" s="45">
        <v>0.74935842354542681</v>
      </c>
    </row>
    <row r="142" spans="5:6">
      <c r="E142" s="28" t="s">
        <v>408</v>
      </c>
      <c r="F142" s="45">
        <v>5.8255671740199553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1"/>
  <sheetViews>
    <sheetView workbookViewId="0">
      <selection activeCell="K1" sqref="K1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5" ht="18.75">
      <c r="A1" s="2" t="s">
        <v>0</v>
      </c>
      <c r="K1" s="73"/>
    </row>
    <row r="2" spans="1:15">
      <c r="A2" s="4" t="s">
        <v>2</v>
      </c>
      <c r="D2" s="3"/>
    </row>
    <row r="3" spans="1:15">
      <c r="A3" s="3"/>
      <c r="C3" s="4"/>
      <c r="D3" s="3"/>
    </row>
    <row r="4" spans="1:15">
      <c r="A4" s="14"/>
      <c r="C4" s="15"/>
      <c r="D4" s="14"/>
    </row>
    <row r="5" spans="1:15">
      <c r="A5" s="51" t="s">
        <v>677</v>
      </c>
      <c r="B5" s="16"/>
      <c r="C5" s="16"/>
      <c r="D5" s="16"/>
      <c r="E5" s="16"/>
      <c r="F5" s="16"/>
      <c r="G5" s="16"/>
      <c r="H5" s="16"/>
      <c r="I5" s="16"/>
      <c r="J5" s="16"/>
    </row>
    <row r="6" spans="1:15" ht="37.5" customHeight="1">
      <c r="A6" s="70" t="s">
        <v>678</v>
      </c>
      <c r="B6" s="70"/>
      <c r="C6" s="70"/>
      <c r="D6" s="70"/>
      <c r="E6" s="70"/>
      <c r="F6" s="70"/>
      <c r="G6" s="70"/>
      <c r="H6" s="70"/>
      <c r="I6" s="70"/>
      <c r="J6" s="70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5" t="s">
        <v>257</v>
      </c>
      <c r="B8" s="35" t="s">
        <v>206</v>
      </c>
      <c r="E8" s="35" t="s">
        <v>257</v>
      </c>
      <c r="F8" s="35" t="s">
        <v>246</v>
      </c>
      <c r="H8" s="35" t="s">
        <v>257</v>
      </c>
      <c r="I8" s="35" t="s">
        <v>537</v>
      </c>
      <c r="K8" s="35" t="s">
        <v>257</v>
      </c>
      <c r="L8" s="35" t="s">
        <v>208</v>
      </c>
      <c r="N8" s="35" t="s">
        <v>257</v>
      </c>
      <c r="O8" s="35" t="s">
        <v>591</v>
      </c>
    </row>
    <row r="9" spans="1:15">
      <c r="A9" s="48" t="s">
        <v>411</v>
      </c>
      <c r="B9" s="49">
        <v>77311.664499084363</v>
      </c>
      <c r="E9" s="28" t="s">
        <v>411</v>
      </c>
      <c r="F9" s="45">
        <v>57983.748374313276</v>
      </c>
      <c r="H9" s="28" t="s">
        <v>538</v>
      </c>
      <c r="I9" s="46">
        <v>51541.109666056247</v>
      </c>
      <c r="K9" s="28" t="s">
        <v>411</v>
      </c>
      <c r="L9" s="45">
        <v>23952.305020119384</v>
      </c>
      <c r="N9" s="28" t="s">
        <v>411</v>
      </c>
      <c r="O9" s="45">
        <v>17964.228765089541</v>
      </c>
    </row>
    <row r="10" spans="1:15">
      <c r="A10" s="45" t="s">
        <v>412</v>
      </c>
      <c r="B10" s="45">
        <v>25770.554833028124</v>
      </c>
      <c r="E10" s="28" t="s">
        <v>412</v>
      </c>
      <c r="F10" s="45">
        <v>19327.916124771091</v>
      </c>
      <c r="K10" s="28" t="s">
        <v>412</v>
      </c>
      <c r="L10" s="45">
        <v>7984.1016733731285</v>
      </c>
      <c r="N10" s="28" t="s">
        <v>412</v>
      </c>
      <c r="O10" s="45">
        <v>5988.0762550298459</v>
      </c>
    </row>
    <row r="11" spans="1:15">
      <c r="A11" s="45" t="s">
        <v>413</v>
      </c>
      <c r="B11" s="45">
        <v>2448.3395978288263</v>
      </c>
      <c r="E11" s="28" t="s">
        <v>200</v>
      </c>
      <c r="F11" s="45">
        <v>26163.252023384444</v>
      </c>
      <c r="K11" s="28" t="s">
        <v>592</v>
      </c>
      <c r="L11" s="45">
        <v>15968.203346746257</v>
      </c>
      <c r="N11" s="28" t="s">
        <v>592</v>
      </c>
      <c r="O11" s="45">
        <v>31936.406693492514</v>
      </c>
    </row>
    <row r="12" spans="1:15">
      <c r="A12" s="45" t="s">
        <v>414</v>
      </c>
      <c r="B12" s="45">
        <v>3342.116066026334</v>
      </c>
      <c r="E12" s="28" t="s">
        <v>541</v>
      </c>
      <c r="F12" s="45">
        <v>10601.107191542027</v>
      </c>
      <c r="H12" s="35" t="s">
        <v>257</v>
      </c>
      <c r="I12" s="35">
        <v>7322</v>
      </c>
      <c r="K12" s="28" t="s">
        <v>413</v>
      </c>
      <c r="L12" s="45">
        <v>758.82418230410713</v>
      </c>
      <c r="N12" s="28" t="s">
        <v>200</v>
      </c>
      <c r="O12" s="45">
        <v>8124.032530236329</v>
      </c>
    </row>
    <row r="13" spans="1:15">
      <c r="A13" s="45" t="s">
        <v>415</v>
      </c>
      <c r="B13" s="45">
        <v>2145.0635236740172</v>
      </c>
      <c r="E13" s="28" t="s">
        <v>344</v>
      </c>
      <c r="F13" s="45">
        <v>4.3941293778300677E-3</v>
      </c>
      <c r="H13" s="28" t="s">
        <v>539</v>
      </c>
      <c r="I13" s="45">
        <v>38655.832249542182</v>
      </c>
      <c r="K13" s="28" t="s">
        <v>414</v>
      </c>
      <c r="L13" s="45">
        <v>1035.7294426523083</v>
      </c>
      <c r="N13" s="28" t="s">
        <v>589</v>
      </c>
      <c r="O13" s="45">
        <v>1008.2552319813069</v>
      </c>
    </row>
    <row r="14" spans="1:15">
      <c r="A14" s="45" t="s">
        <v>416</v>
      </c>
      <c r="B14" s="45">
        <v>2627.0948914683281</v>
      </c>
      <c r="E14" s="28" t="s">
        <v>207</v>
      </c>
      <c r="F14" s="45">
        <v>1.5632556287554189</v>
      </c>
      <c r="H14" s="28" t="s">
        <v>540</v>
      </c>
      <c r="I14" s="45">
        <v>64426.387082570312</v>
      </c>
      <c r="K14" s="28" t="s">
        <v>415</v>
      </c>
      <c r="L14" s="45">
        <v>664.57262483568229</v>
      </c>
      <c r="N14" s="28" t="s">
        <v>541</v>
      </c>
      <c r="O14" s="45">
        <v>8832.8408049325681</v>
      </c>
    </row>
    <row r="15" spans="1:15">
      <c r="A15" s="45" t="s">
        <v>102</v>
      </c>
      <c r="B15" s="45">
        <v>15586.85368033218</v>
      </c>
      <c r="E15" s="28" t="s">
        <v>345</v>
      </c>
      <c r="F15" s="45">
        <v>0.47658816248874153</v>
      </c>
      <c r="K15" s="28" t="s">
        <v>416</v>
      </c>
      <c r="L15" s="45">
        <v>814.20523437374754</v>
      </c>
      <c r="N15" s="28" t="s">
        <v>344</v>
      </c>
      <c r="O15" s="45">
        <v>7.6043355541484685E-4</v>
      </c>
    </row>
    <row r="16" spans="1:15">
      <c r="A16" s="45" t="s">
        <v>417</v>
      </c>
      <c r="B16" s="45">
        <v>2591.9517577727706</v>
      </c>
      <c r="E16" s="28" t="s">
        <v>348</v>
      </c>
      <c r="F16" s="45">
        <v>0.90242300357812055</v>
      </c>
      <c r="K16" s="28" t="s">
        <v>102</v>
      </c>
      <c r="L16" s="45">
        <v>4829.3315094226627</v>
      </c>
      <c r="N16" s="28" t="s">
        <v>345</v>
      </c>
      <c r="O16" s="45">
        <v>7.1268233364516292E-2</v>
      </c>
    </row>
    <row r="17" spans="1:15">
      <c r="A17" s="45" t="s">
        <v>418</v>
      </c>
      <c r="B17" s="45">
        <v>2234.4411704937675</v>
      </c>
      <c r="E17" s="28" t="s">
        <v>351</v>
      </c>
      <c r="F17" s="45">
        <v>0.90242300357812055</v>
      </c>
      <c r="K17" s="28" t="s">
        <v>417</v>
      </c>
      <c r="L17" s="45">
        <v>803.025255009783</v>
      </c>
      <c r="N17" s="28" t="s">
        <v>348</v>
      </c>
      <c r="O17" s="45">
        <v>0.27901030406495597</v>
      </c>
    </row>
    <row r="18" spans="1:15">
      <c r="A18" s="45" t="s">
        <v>419</v>
      </c>
      <c r="B18" s="45">
        <v>1876.9305832147652</v>
      </c>
      <c r="E18" s="28" t="s">
        <v>354</v>
      </c>
      <c r="F18" s="45">
        <v>0.90242300357812055</v>
      </c>
      <c r="K18" s="28" t="s">
        <v>418</v>
      </c>
      <c r="L18" s="45">
        <v>692.2631508705025</v>
      </c>
      <c r="N18" s="28" t="s">
        <v>351</v>
      </c>
      <c r="O18" s="45">
        <v>0.27901030406495597</v>
      </c>
    </row>
    <row r="19" spans="1:15">
      <c r="A19" s="45" t="s">
        <v>420</v>
      </c>
      <c r="B19" s="45">
        <v>3993.5952062310926</v>
      </c>
      <c r="E19" s="28" t="s">
        <v>355</v>
      </c>
      <c r="F19" s="45">
        <v>0.90242300357812055</v>
      </c>
      <c r="K19" s="28" t="s">
        <v>419</v>
      </c>
      <c r="L19" s="45">
        <v>581.50104673122212</v>
      </c>
      <c r="N19" s="28" t="s">
        <v>354</v>
      </c>
      <c r="O19" s="45">
        <v>0.27901030406495597</v>
      </c>
    </row>
    <row r="20" spans="1:15">
      <c r="A20" s="45" t="s">
        <v>421</v>
      </c>
      <c r="B20" s="45">
        <v>3699.6266533053363</v>
      </c>
      <c r="E20" s="28" t="s">
        <v>356</v>
      </c>
      <c r="F20" s="45">
        <v>0.90242300357812055</v>
      </c>
      <c r="K20" s="28" t="s">
        <v>420</v>
      </c>
      <c r="L20" s="45">
        <v>1235.3563511087305</v>
      </c>
      <c r="N20" s="28" t="s">
        <v>355</v>
      </c>
      <c r="O20" s="45">
        <v>0.27901030406495597</v>
      </c>
    </row>
    <row r="21" spans="1:15">
      <c r="A21" s="45" t="s">
        <v>422</v>
      </c>
      <c r="B21" s="45">
        <v>3575.1058727900286</v>
      </c>
      <c r="E21" s="28" t="s">
        <v>274</v>
      </c>
      <c r="F21" s="45">
        <v>17.446844735843666</v>
      </c>
      <c r="K21" s="28" t="s">
        <v>421</v>
      </c>
      <c r="L21" s="45">
        <v>1146.4915467915885</v>
      </c>
      <c r="N21" s="28" t="s">
        <v>356</v>
      </c>
      <c r="O21" s="45">
        <v>0.27901030406495597</v>
      </c>
    </row>
    <row r="22" spans="1:15">
      <c r="A22" s="45" t="s">
        <v>423</v>
      </c>
      <c r="B22" s="45">
        <v>3699.6266533053363</v>
      </c>
      <c r="E22" s="28" t="s">
        <v>359</v>
      </c>
      <c r="F22" s="45">
        <v>0.90242300357812055</v>
      </c>
      <c r="K22" s="28" t="s">
        <v>422</v>
      </c>
      <c r="L22" s="45">
        <v>1107.621041392804</v>
      </c>
      <c r="N22" s="28" t="s">
        <v>274</v>
      </c>
      <c r="O22" s="45">
        <v>5.3941992119224826</v>
      </c>
    </row>
    <row r="23" spans="1:15">
      <c r="A23" s="45" t="s">
        <v>424</v>
      </c>
      <c r="B23" s="45">
        <v>531.87385896175999</v>
      </c>
      <c r="E23" s="28" t="s">
        <v>360</v>
      </c>
      <c r="F23" s="45">
        <v>0.90242300357812055</v>
      </c>
      <c r="K23" s="28" t="s">
        <v>423</v>
      </c>
      <c r="L23" s="45">
        <v>1146.4915467915885</v>
      </c>
      <c r="N23" s="28" t="s">
        <v>359</v>
      </c>
      <c r="O23" s="45">
        <v>0.27901030406495597</v>
      </c>
    </row>
    <row r="24" spans="1:15">
      <c r="A24" s="45" t="s">
        <v>425</v>
      </c>
      <c r="B24" s="45">
        <v>398.90539422132008</v>
      </c>
      <c r="E24" s="28" t="s">
        <v>361</v>
      </c>
      <c r="F24" s="45">
        <v>0.90242300357812055</v>
      </c>
      <c r="K24" s="28" t="s">
        <v>424</v>
      </c>
      <c r="L24" s="45">
        <v>164.78244239885578</v>
      </c>
      <c r="N24" s="28" t="s">
        <v>360</v>
      </c>
      <c r="O24" s="45">
        <v>0.27901030406495597</v>
      </c>
    </row>
    <row r="25" spans="1:15">
      <c r="A25" s="45" t="s">
        <v>426</v>
      </c>
      <c r="B25" s="45">
        <v>379.9098992584</v>
      </c>
      <c r="E25" s="28" t="s">
        <v>362</v>
      </c>
      <c r="F25" s="45">
        <v>0.90242300357812055</v>
      </c>
      <c r="K25" s="28" t="s">
        <v>425</v>
      </c>
      <c r="L25" s="45">
        <v>123.58683179914188</v>
      </c>
      <c r="N25" s="28" t="s">
        <v>361</v>
      </c>
      <c r="O25" s="45">
        <v>0.27901030406495597</v>
      </c>
    </row>
    <row r="26" spans="1:15">
      <c r="A26" s="45" t="s">
        <v>427</v>
      </c>
      <c r="B26" s="45">
        <v>531.87385896175999</v>
      </c>
      <c r="E26" s="28" t="s">
        <v>363</v>
      </c>
      <c r="F26" s="45">
        <v>0.90242300357812055</v>
      </c>
      <c r="K26" s="28" t="s">
        <v>426</v>
      </c>
      <c r="L26" s="45">
        <v>117.70174457061131</v>
      </c>
      <c r="N26" s="28" t="s">
        <v>362</v>
      </c>
      <c r="O26" s="45">
        <v>0.27901030406495597</v>
      </c>
    </row>
    <row r="27" spans="1:15">
      <c r="A27" s="45" t="s">
        <v>428</v>
      </c>
      <c r="B27" s="45">
        <v>417.90088918424004</v>
      </c>
      <c r="E27" s="28" t="s">
        <v>364</v>
      </c>
      <c r="F27" s="45">
        <v>0.90242300357812055</v>
      </c>
      <c r="K27" s="28" t="s">
        <v>427</v>
      </c>
      <c r="L27" s="45">
        <v>164.78244239885578</v>
      </c>
      <c r="N27" s="28" t="s">
        <v>363</v>
      </c>
      <c r="O27" s="45">
        <v>0.27901030406495597</v>
      </c>
    </row>
    <row r="28" spans="1:15">
      <c r="A28" s="45" t="s">
        <v>429</v>
      </c>
      <c r="B28" s="45">
        <v>379.9098992584</v>
      </c>
      <c r="E28" s="28" t="s">
        <v>365</v>
      </c>
      <c r="F28" s="45">
        <v>0.90242300357812055</v>
      </c>
      <c r="K28" s="28" t="s">
        <v>428</v>
      </c>
      <c r="L28" s="45">
        <v>129.47191902767244</v>
      </c>
      <c r="N28" s="28" t="s">
        <v>364</v>
      </c>
      <c r="O28" s="45">
        <v>0.27901030406495597</v>
      </c>
    </row>
    <row r="29" spans="1:15">
      <c r="A29" s="45" t="s">
        <v>430</v>
      </c>
      <c r="B29" s="45">
        <v>379.9098992584</v>
      </c>
      <c r="E29" s="28" t="s">
        <v>366</v>
      </c>
      <c r="F29" s="45">
        <v>65.440394595188735</v>
      </c>
      <c r="K29" s="28" t="s">
        <v>429</v>
      </c>
      <c r="L29" s="45">
        <v>117.70174457061131</v>
      </c>
      <c r="N29" s="28" t="s">
        <v>365</v>
      </c>
      <c r="O29" s="45">
        <v>0.27901030406495597</v>
      </c>
    </row>
    <row r="30" spans="1:15">
      <c r="A30" s="45" t="s">
        <v>431</v>
      </c>
      <c r="B30" s="45">
        <v>379.9098992584</v>
      </c>
      <c r="E30" s="28" t="s">
        <v>278</v>
      </c>
      <c r="F30" s="45">
        <v>137.77953789420863</v>
      </c>
      <c r="K30" s="28" t="s">
        <v>430</v>
      </c>
      <c r="L30" s="45">
        <v>117.70174457061131</v>
      </c>
      <c r="N30" s="28" t="s">
        <v>366</v>
      </c>
      <c r="O30" s="45">
        <v>19.241365249182714</v>
      </c>
    </row>
    <row r="31" spans="1:15">
      <c r="A31" s="45" t="s">
        <v>432</v>
      </c>
      <c r="B31" s="45">
        <v>531.87385896175999</v>
      </c>
      <c r="E31" s="28" t="s">
        <v>196</v>
      </c>
      <c r="F31" s="45">
        <v>2.7728705173065249</v>
      </c>
      <c r="K31" s="28" t="s">
        <v>431</v>
      </c>
      <c r="L31" s="45">
        <v>117.70174457061131</v>
      </c>
      <c r="N31" s="28" t="s">
        <v>278</v>
      </c>
      <c r="O31" s="45">
        <v>43.068230903892115</v>
      </c>
    </row>
    <row r="32" spans="1:15">
      <c r="A32" s="45" t="s">
        <v>433</v>
      </c>
      <c r="B32" s="45">
        <v>588.86034385051994</v>
      </c>
      <c r="E32" s="28" t="s">
        <v>197</v>
      </c>
      <c r="F32" s="45">
        <v>0.51368535691659023</v>
      </c>
      <c r="K32" s="28" t="s">
        <v>432</v>
      </c>
      <c r="L32" s="45">
        <v>164.78244239885578</v>
      </c>
      <c r="N32" s="28" t="s">
        <v>196</v>
      </c>
      <c r="O32" s="45">
        <v>0.79568407498237081</v>
      </c>
    </row>
    <row r="33" spans="1:15">
      <c r="A33" s="45" t="s">
        <v>434</v>
      </c>
      <c r="B33" s="45">
        <v>436.89638414716006</v>
      </c>
      <c r="E33" s="28" t="s">
        <v>198</v>
      </c>
      <c r="F33" s="45">
        <v>3.9901530257783064</v>
      </c>
      <c r="K33" s="28" t="s">
        <v>433</v>
      </c>
      <c r="L33" s="45">
        <v>182.43770408444746</v>
      </c>
      <c r="N33" s="28" t="s">
        <v>197</v>
      </c>
      <c r="O33" s="45">
        <v>0.13360631773914974</v>
      </c>
    </row>
    <row r="34" spans="1:15">
      <c r="A34" s="45" t="s">
        <v>435</v>
      </c>
      <c r="B34" s="45">
        <v>379.9098992584</v>
      </c>
      <c r="E34" s="28" t="s">
        <v>287</v>
      </c>
      <c r="F34" s="45">
        <v>7.2972724364380008</v>
      </c>
      <c r="K34" s="28" t="s">
        <v>434</v>
      </c>
      <c r="L34" s="45">
        <v>135.35700625620296</v>
      </c>
      <c r="N34" s="28" t="s">
        <v>198</v>
      </c>
      <c r="O34" s="45">
        <v>1.0399770699688147</v>
      </c>
    </row>
    <row r="35" spans="1:15">
      <c r="A35" s="45" t="s">
        <v>436</v>
      </c>
      <c r="B35" s="45">
        <v>398.90539422132008</v>
      </c>
      <c r="E35" s="28" t="s">
        <v>230</v>
      </c>
      <c r="F35" s="45">
        <v>18.098412475168026</v>
      </c>
      <c r="K35" s="28" t="s">
        <v>435</v>
      </c>
      <c r="L35" s="45">
        <v>117.70174457061131</v>
      </c>
      <c r="N35" s="28" t="s">
        <v>287</v>
      </c>
      <c r="O35" s="45">
        <v>2.5425652437200355</v>
      </c>
    </row>
    <row r="36" spans="1:15">
      <c r="A36" s="45" t="s">
        <v>437</v>
      </c>
      <c r="B36" s="45">
        <v>759.81979851680001</v>
      </c>
      <c r="E36" s="28" t="s">
        <v>231</v>
      </c>
      <c r="F36" s="45">
        <v>9.9623229100834296E-3</v>
      </c>
      <c r="K36" s="28" t="s">
        <v>436</v>
      </c>
      <c r="L36" s="45">
        <v>123.58683179914188</v>
      </c>
      <c r="N36" s="28" t="s">
        <v>230</v>
      </c>
      <c r="O36" s="45">
        <v>5.4318185670962773</v>
      </c>
    </row>
    <row r="37" spans="1:15">
      <c r="A37" s="45" t="s">
        <v>438</v>
      </c>
      <c r="B37" s="45">
        <v>759.81979851680001</v>
      </c>
      <c r="E37" s="28" t="s">
        <v>232</v>
      </c>
      <c r="F37" s="45">
        <v>18.11146312145787</v>
      </c>
      <c r="K37" s="28" t="s">
        <v>437</v>
      </c>
      <c r="L37" s="45">
        <v>235.40348914122262</v>
      </c>
      <c r="N37" s="28" t="s">
        <v>231</v>
      </c>
      <c r="O37" s="45">
        <v>1.3014307272642945E-3</v>
      </c>
    </row>
    <row r="38" spans="1:15">
      <c r="A38" s="45" t="s">
        <v>439</v>
      </c>
      <c r="B38" s="45">
        <v>550.86935392468024</v>
      </c>
      <c r="E38" s="28" t="s">
        <v>490</v>
      </c>
      <c r="F38" s="45">
        <v>24.135742798215002</v>
      </c>
      <c r="K38" s="28" t="s">
        <v>438</v>
      </c>
      <c r="L38" s="45">
        <v>235.40348914122262</v>
      </c>
      <c r="N38" s="28" t="s">
        <v>232</v>
      </c>
      <c r="O38" s="45">
        <v>5.4338139054809398</v>
      </c>
    </row>
    <row r="39" spans="1:15">
      <c r="A39" s="45" t="s">
        <v>440</v>
      </c>
      <c r="B39" s="45">
        <v>702.83331362804006</v>
      </c>
      <c r="E39" s="28" t="s">
        <v>233</v>
      </c>
      <c r="F39" s="45">
        <v>1.8478425995811586E-2</v>
      </c>
      <c r="K39" s="28" t="s">
        <v>439</v>
      </c>
      <c r="L39" s="45">
        <v>170.66752962738639</v>
      </c>
      <c r="N39" s="28" t="s">
        <v>490</v>
      </c>
      <c r="O39" s="45">
        <v>7.2429473320125064</v>
      </c>
    </row>
    <row r="40" spans="1:15">
      <c r="A40" s="45" t="s">
        <v>441</v>
      </c>
      <c r="B40" s="45">
        <v>531.87385896175999</v>
      </c>
      <c r="E40" s="28" t="s">
        <v>234</v>
      </c>
      <c r="F40" s="45">
        <v>3.9119157011542637E-2</v>
      </c>
      <c r="K40" s="28" t="s">
        <v>440</v>
      </c>
      <c r="L40" s="45">
        <v>217.74822745563091</v>
      </c>
      <c r="N40" s="28" t="s">
        <v>233</v>
      </c>
      <c r="O40" s="45">
        <v>2.4197789238123123E-3</v>
      </c>
    </row>
    <row r="41" spans="1:15">
      <c r="A41" s="45" t="s">
        <v>442</v>
      </c>
      <c r="B41" s="45">
        <v>398.90539422132008</v>
      </c>
      <c r="E41" s="28" t="s">
        <v>237</v>
      </c>
      <c r="F41" s="45">
        <v>6.2111843487756098E-5</v>
      </c>
      <c r="K41" s="28" t="s">
        <v>441</v>
      </c>
      <c r="L41" s="45">
        <v>164.78244239885578</v>
      </c>
      <c r="N41" s="28" t="s">
        <v>234</v>
      </c>
      <c r="O41" s="45">
        <v>5.1481816418711005E-3</v>
      </c>
    </row>
    <row r="42" spans="1:15">
      <c r="A42" s="45" t="s">
        <v>443</v>
      </c>
      <c r="B42" s="45">
        <v>379.9098992584</v>
      </c>
      <c r="E42" s="28" t="s">
        <v>542</v>
      </c>
      <c r="F42" s="45">
        <v>99.325014569758608</v>
      </c>
      <c r="K42" s="28" t="s">
        <v>442</v>
      </c>
      <c r="L42" s="45">
        <v>123.58683179914188</v>
      </c>
      <c r="N42" s="28" t="s">
        <v>237</v>
      </c>
      <c r="O42" s="45">
        <v>7.5214208680701686E-6</v>
      </c>
    </row>
    <row r="43" spans="1:15">
      <c r="A43" s="45" t="s">
        <v>444</v>
      </c>
      <c r="B43" s="45">
        <v>531.87385896175999</v>
      </c>
      <c r="E43" s="28" t="s">
        <v>199</v>
      </c>
      <c r="F43" s="45">
        <v>12.148754966080174</v>
      </c>
      <c r="K43" s="28" t="s">
        <v>443</v>
      </c>
      <c r="L43" s="45">
        <v>117.70174457061131</v>
      </c>
      <c r="N43" s="28" t="s">
        <v>542</v>
      </c>
      <c r="O43" s="45">
        <v>32.736229659134715</v>
      </c>
    </row>
    <row r="44" spans="1:15">
      <c r="A44" s="45" t="s">
        <v>445</v>
      </c>
      <c r="B44" s="45">
        <v>379.9098992584</v>
      </c>
      <c r="E44" s="28" t="s">
        <v>293</v>
      </c>
      <c r="F44" s="45">
        <v>470.6896622417475</v>
      </c>
      <c r="K44" s="28" t="s">
        <v>444</v>
      </c>
      <c r="L44" s="45">
        <v>164.78244239885578</v>
      </c>
      <c r="N44" s="28" t="s">
        <v>199</v>
      </c>
      <c r="O44" s="45">
        <v>3.6949377965187731</v>
      </c>
    </row>
    <row r="45" spans="1:15">
      <c r="A45" s="45" t="s">
        <v>446</v>
      </c>
      <c r="B45" s="45">
        <v>493.88286903592001</v>
      </c>
      <c r="E45" s="28" t="s">
        <v>201</v>
      </c>
      <c r="F45" s="45">
        <v>6.341556391880113</v>
      </c>
      <c r="K45" s="28" t="s">
        <v>445</v>
      </c>
      <c r="L45" s="45">
        <v>117.70174457061131</v>
      </c>
      <c r="N45" s="28" t="s">
        <v>293</v>
      </c>
      <c r="O45" s="45">
        <v>153.40468594951241</v>
      </c>
    </row>
    <row r="46" spans="1:15">
      <c r="A46" s="45" t="s">
        <v>447</v>
      </c>
      <c r="B46" s="45">
        <v>398.90539422132008</v>
      </c>
      <c r="E46" s="28" t="s">
        <v>202</v>
      </c>
      <c r="F46" s="45">
        <v>3.6790800878677747</v>
      </c>
      <c r="K46" s="28" t="s">
        <v>446</v>
      </c>
      <c r="L46" s="45">
        <v>153.01226794179468</v>
      </c>
      <c r="N46" s="28" t="s">
        <v>201</v>
      </c>
      <c r="O46" s="45">
        <v>1.9200979200936017</v>
      </c>
    </row>
    <row r="47" spans="1:15">
      <c r="A47" s="45" t="s">
        <v>448</v>
      </c>
      <c r="B47" s="45">
        <v>512.87836399883997</v>
      </c>
      <c r="E47" s="28" t="s">
        <v>203</v>
      </c>
      <c r="F47" s="45">
        <v>44.602146739267603</v>
      </c>
      <c r="K47" s="28" t="s">
        <v>447</v>
      </c>
      <c r="L47" s="45">
        <v>123.58683179914188</v>
      </c>
      <c r="N47" s="28" t="s">
        <v>202</v>
      </c>
      <c r="O47" s="45">
        <v>1.0869408831683709</v>
      </c>
    </row>
    <row r="48" spans="1:15">
      <c r="A48" s="45" t="s">
        <v>449</v>
      </c>
      <c r="B48" s="45">
        <v>702.83331362804006</v>
      </c>
      <c r="E48" s="28" t="s">
        <v>543</v>
      </c>
      <c r="F48" s="45">
        <v>9.8143116302726027E-2</v>
      </c>
      <c r="K48" s="28" t="s">
        <v>448</v>
      </c>
      <c r="L48" s="45">
        <v>158.89735517032523</v>
      </c>
      <c r="N48" s="28" t="s">
        <v>203</v>
      </c>
      <c r="O48" s="45">
        <v>13.331614117626509</v>
      </c>
    </row>
    <row r="49" spans="1:15">
      <c r="A49" s="45" t="s">
        <v>450</v>
      </c>
      <c r="B49" s="45">
        <v>493.88286903592001</v>
      </c>
      <c r="E49" s="28" t="s">
        <v>544</v>
      </c>
      <c r="F49" s="45">
        <v>30.391092642514298</v>
      </c>
      <c r="K49" s="28" t="s">
        <v>449</v>
      </c>
      <c r="L49" s="45">
        <v>217.74822745563091</v>
      </c>
      <c r="N49" s="28" t="s">
        <v>543</v>
      </c>
      <c r="O49" s="45">
        <v>3.1704473670250276E-2</v>
      </c>
    </row>
    <row r="50" spans="1:15">
      <c r="A50" s="45" t="s">
        <v>451</v>
      </c>
      <c r="B50" s="45">
        <v>398.90539422132008</v>
      </c>
      <c r="E50" s="28" t="s">
        <v>545</v>
      </c>
      <c r="F50" s="45">
        <v>4.2326609348183366</v>
      </c>
      <c r="K50" s="28" t="s">
        <v>450</v>
      </c>
      <c r="L50" s="45">
        <v>153.01226794179468</v>
      </c>
      <c r="N50" s="28" t="s">
        <v>544</v>
      </c>
      <c r="O50" s="45">
        <v>9.9948908468470048</v>
      </c>
    </row>
    <row r="51" spans="1:15">
      <c r="A51" s="45" t="s">
        <v>452</v>
      </c>
      <c r="B51" s="45">
        <v>379.9098992584</v>
      </c>
      <c r="E51" s="28" t="s">
        <v>546</v>
      </c>
      <c r="F51" s="45">
        <v>12.090672244026669</v>
      </c>
      <c r="K51" s="28" t="s">
        <v>451</v>
      </c>
      <c r="L51" s="45">
        <v>123.58683179914188</v>
      </c>
      <c r="N51" s="28" t="s">
        <v>545</v>
      </c>
      <c r="O51" s="45">
        <v>1.3674465519252397</v>
      </c>
    </row>
    <row r="52" spans="1:15">
      <c r="A52" s="45" t="s">
        <v>453</v>
      </c>
      <c r="B52" s="45">
        <v>417.90088918424004</v>
      </c>
      <c r="E52" s="28" t="s">
        <v>547</v>
      </c>
      <c r="F52" s="45">
        <v>26.800966370333615</v>
      </c>
      <c r="K52" s="28" t="s">
        <v>452</v>
      </c>
      <c r="L52" s="45">
        <v>117.70174457061131</v>
      </c>
      <c r="N52" s="28" t="s">
        <v>546</v>
      </c>
      <c r="O52" s="45">
        <v>3.8755392263844444</v>
      </c>
    </row>
    <row r="53" spans="1:15">
      <c r="A53" s="45" t="s">
        <v>454</v>
      </c>
      <c r="B53" s="45">
        <v>398.90539422132008</v>
      </c>
      <c r="E53" s="28" t="s">
        <v>368</v>
      </c>
      <c r="F53" s="45">
        <v>0.90242300357812055</v>
      </c>
      <c r="K53" s="28" t="s">
        <v>453</v>
      </c>
      <c r="L53" s="45">
        <v>129.47191902767244</v>
      </c>
      <c r="N53" s="28" t="s">
        <v>547</v>
      </c>
      <c r="O53" s="45">
        <v>8.6658869895579542</v>
      </c>
    </row>
    <row r="54" spans="1:15">
      <c r="A54" s="45" t="s">
        <v>455</v>
      </c>
      <c r="B54" s="45">
        <v>436.89638414716006</v>
      </c>
      <c r="E54" s="28" t="s">
        <v>369</v>
      </c>
      <c r="F54" s="45">
        <v>0.90242300357812055</v>
      </c>
      <c r="K54" s="28" t="s">
        <v>454</v>
      </c>
      <c r="L54" s="45">
        <v>123.58683179914188</v>
      </c>
      <c r="N54" s="28" t="s">
        <v>368</v>
      </c>
      <c r="O54" s="45">
        <v>0.27901030406495597</v>
      </c>
    </row>
    <row r="55" spans="1:15">
      <c r="A55" s="45" t="s">
        <v>456</v>
      </c>
      <c r="B55" s="45">
        <v>398.90539422132008</v>
      </c>
      <c r="E55" s="28" t="s">
        <v>370</v>
      </c>
      <c r="F55" s="45">
        <v>0.90242300357812055</v>
      </c>
      <c r="K55" s="28" t="s">
        <v>455</v>
      </c>
      <c r="L55" s="45">
        <v>135.35700625620296</v>
      </c>
      <c r="N55" s="28" t="s">
        <v>369</v>
      </c>
      <c r="O55" s="45">
        <v>0.27901030406495597</v>
      </c>
    </row>
    <row r="56" spans="1:15">
      <c r="A56" s="45" t="s">
        <v>457</v>
      </c>
      <c r="B56" s="45">
        <v>512.87836399883997</v>
      </c>
      <c r="E56" s="28" t="s">
        <v>371</v>
      </c>
      <c r="F56" s="45">
        <v>0.90242300357812055</v>
      </c>
      <c r="K56" s="28" t="s">
        <v>456</v>
      </c>
      <c r="L56" s="45">
        <v>123.58683179914188</v>
      </c>
      <c r="N56" s="28" t="s">
        <v>370</v>
      </c>
      <c r="O56" s="45">
        <v>0.27901030406495597</v>
      </c>
    </row>
    <row r="57" spans="1:15">
      <c r="A57" s="45" t="s">
        <v>458</v>
      </c>
      <c r="B57" s="45">
        <v>512.87836399883997</v>
      </c>
      <c r="E57" s="28" t="s">
        <v>372</v>
      </c>
      <c r="F57" s="45">
        <v>0.90242300357812055</v>
      </c>
      <c r="K57" s="28" t="s">
        <v>457</v>
      </c>
      <c r="L57" s="45">
        <v>158.89735517032523</v>
      </c>
      <c r="N57" s="28" t="s">
        <v>371</v>
      </c>
      <c r="O57" s="45">
        <v>0.27901030406495597</v>
      </c>
    </row>
    <row r="58" spans="1:15">
      <c r="A58" s="45" t="s">
        <v>459</v>
      </c>
      <c r="B58" s="45">
        <v>398.90539422132008</v>
      </c>
      <c r="E58" s="28" t="s">
        <v>373</v>
      </c>
      <c r="F58" s="45">
        <v>0.90242300357812055</v>
      </c>
      <c r="K58" s="28" t="s">
        <v>458</v>
      </c>
      <c r="L58" s="45">
        <v>158.89735517032523</v>
      </c>
      <c r="N58" s="28" t="s">
        <v>372</v>
      </c>
      <c r="O58" s="45">
        <v>0.27901030406495597</v>
      </c>
    </row>
    <row r="59" spans="1:15">
      <c r="A59" s="45" t="s">
        <v>460</v>
      </c>
      <c r="B59" s="45">
        <v>436.89638414716006</v>
      </c>
      <c r="E59" s="28" t="s">
        <v>374</v>
      </c>
      <c r="F59" s="45">
        <v>0.90242300357812055</v>
      </c>
      <c r="K59" s="28" t="s">
        <v>459</v>
      </c>
      <c r="L59" s="45">
        <v>123.58683179914188</v>
      </c>
      <c r="N59" s="28" t="s">
        <v>373</v>
      </c>
      <c r="O59" s="45">
        <v>0.27901030406495597</v>
      </c>
    </row>
    <row r="60" spans="1:15">
      <c r="A60" s="45" t="s">
        <v>461</v>
      </c>
      <c r="B60" s="45">
        <v>398.90539422132008</v>
      </c>
      <c r="E60" s="28" t="s">
        <v>375</v>
      </c>
      <c r="F60" s="45">
        <v>0.90242300357812055</v>
      </c>
      <c r="K60" s="28" t="s">
        <v>460</v>
      </c>
      <c r="L60" s="45">
        <v>135.35700625620296</v>
      </c>
      <c r="N60" s="28" t="s">
        <v>374</v>
      </c>
      <c r="O60" s="45">
        <v>0.27901030406495597</v>
      </c>
    </row>
    <row r="61" spans="1:15">
      <c r="A61" s="45" t="s">
        <v>462</v>
      </c>
      <c r="B61" s="45">
        <v>417.90088918424004</v>
      </c>
      <c r="E61" s="28" t="s">
        <v>376</v>
      </c>
      <c r="F61" s="45">
        <v>0.90242300357812055</v>
      </c>
      <c r="K61" s="28" t="s">
        <v>461</v>
      </c>
      <c r="L61" s="45">
        <v>123.58683179914188</v>
      </c>
      <c r="N61" s="28" t="s">
        <v>375</v>
      </c>
      <c r="O61" s="45">
        <v>0.27901030406495597</v>
      </c>
    </row>
    <row r="62" spans="1:15">
      <c r="A62" s="45" t="s">
        <v>463</v>
      </c>
      <c r="B62" s="45">
        <v>436.89638414716006</v>
      </c>
      <c r="E62" s="28" t="s">
        <v>377</v>
      </c>
      <c r="F62" s="45">
        <v>0.90242300357812055</v>
      </c>
      <c r="K62" s="28" t="s">
        <v>462</v>
      </c>
      <c r="L62" s="45">
        <v>129.47191902767244</v>
      </c>
      <c r="N62" s="28" t="s">
        <v>376</v>
      </c>
      <c r="O62" s="45">
        <v>0.27901030406495597</v>
      </c>
    </row>
    <row r="63" spans="1:15">
      <c r="A63" s="45" t="s">
        <v>464</v>
      </c>
      <c r="B63" s="45">
        <v>398.90539422132008</v>
      </c>
      <c r="E63" s="28" t="s">
        <v>378</v>
      </c>
      <c r="F63" s="45">
        <v>0.90242300357812055</v>
      </c>
      <c r="K63" s="28" t="s">
        <v>463</v>
      </c>
      <c r="L63" s="45">
        <v>135.35700625620296</v>
      </c>
      <c r="N63" s="28" t="s">
        <v>377</v>
      </c>
      <c r="O63" s="45">
        <v>0.27901030406495597</v>
      </c>
    </row>
    <row r="64" spans="1:15">
      <c r="A64" s="45" t="s">
        <v>465</v>
      </c>
      <c r="B64" s="45">
        <v>512.87836399883997</v>
      </c>
      <c r="E64" s="28" t="s">
        <v>379</v>
      </c>
      <c r="F64" s="45">
        <v>0.90242300357812055</v>
      </c>
      <c r="K64" s="28" t="s">
        <v>464</v>
      </c>
      <c r="L64" s="45">
        <v>123.58683179914188</v>
      </c>
      <c r="N64" s="28" t="s">
        <v>378</v>
      </c>
      <c r="O64" s="45">
        <v>0.27901030406495597</v>
      </c>
    </row>
    <row r="65" spans="1:15">
      <c r="A65" s="45" t="s">
        <v>466</v>
      </c>
      <c r="B65" s="45">
        <v>455.89187911007997</v>
      </c>
      <c r="E65" s="28" t="s">
        <v>380</v>
      </c>
      <c r="F65" s="45">
        <v>0.90242300357812055</v>
      </c>
      <c r="K65" s="28" t="s">
        <v>465</v>
      </c>
      <c r="L65" s="45">
        <v>158.89735517032523</v>
      </c>
      <c r="N65" s="28" t="s">
        <v>379</v>
      </c>
      <c r="O65" s="45">
        <v>0.27901030406495597</v>
      </c>
    </row>
    <row r="66" spans="1:15">
      <c r="A66" s="45" t="s">
        <v>467</v>
      </c>
      <c r="B66" s="45">
        <v>379.9098992584</v>
      </c>
      <c r="E66" s="28" t="s">
        <v>381</v>
      </c>
      <c r="F66" s="45">
        <v>0.90242300357812055</v>
      </c>
      <c r="K66" s="28" t="s">
        <v>466</v>
      </c>
      <c r="L66" s="45">
        <v>141.24209348473352</v>
      </c>
      <c r="N66" s="28" t="s">
        <v>380</v>
      </c>
      <c r="O66" s="45">
        <v>0.27901030406495597</v>
      </c>
    </row>
    <row r="67" spans="1:15">
      <c r="A67" s="45" t="s">
        <v>468</v>
      </c>
      <c r="B67" s="45">
        <v>474.8873740730001</v>
      </c>
      <c r="E67" s="28" t="s">
        <v>382</v>
      </c>
      <c r="F67" s="45">
        <v>0.90242300357812055</v>
      </c>
      <c r="K67" s="28" t="s">
        <v>467</v>
      </c>
      <c r="L67" s="45">
        <v>117.70174457061131</v>
      </c>
      <c r="N67" s="28" t="s">
        <v>381</v>
      </c>
      <c r="O67" s="45">
        <v>0.27901030406495597</v>
      </c>
    </row>
    <row r="68" spans="1:15">
      <c r="A68" s="45" t="s">
        <v>469</v>
      </c>
      <c r="B68" s="45">
        <v>436.89638414716006</v>
      </c>
      <c r="E68" s="28" t="s">
        <v>383</v>
      </c>
      <c r="F68" s="45">
        <v>0.90242300357812055</v>
      </c>
      <c r="K68" s="28" t="s">
        <v>468</v>
      </c>
      <c r="L68" s="45">
        <v>147.1271807132641</v>
      </c>
      <c r="N68" s="28" t="s">
        <v>382</v>
      </c>
      <c r="O68" s="45">
        <v>0.27901030406495597</v>
      </c>
    </row>
    <row r="69" spans="1:15">
      <c r="A69" s="45" t="s">
        <v>470</v>
      </c>
      <c r="B69" s="45">
        <v>588.86034385051994</v>
      </c>
      <c r="E69" s="28" t="s">
        <v>384</v>
      </c>
      <c r="F69" s="45">
        <v>0.90242300357812055</v>
      </c>
      <c r="K69" s="28" t="s">
        <v>469</v>
      </c>
      <c r="L69" s="45">
        <v>135.35700625620296</v>
      </c>
      <c r="N69" s="28" t="s">
        <v>383</v>
      </c>
      <c r="O69" s="45">
        <v>0.27901030406495597</v>
      </c>
    </row>
    <row r="70" spans="1:15">
      <c r="A70" s="45" t="s">
        <v>471</v>
      </c>
      <c r="B70" s="45">
        <v>493.88286903592001</v>
      </c>
      <c r="E70" s="28" t="s">
        <v>385</v>
      </c>
      <c r="F70" s="45">
        <v>3.7521604204444066E-2</v>
      </c>
      <c r="K70" s="28" t="s">
        <v>470</v>
      </c>
      <c r="L70" s="45">
        <v>182.43770408444746</v>
      </c>
      <c r="N70" s="28" t="s">
        <v>384</v>
      </c>
      <c r="O70" s="45">
        <v>0.27901030406495597</v>
      </c>
    </row>
    <row r="71" spans="1:15">
      <c r="A71" s="45" t="s">
        <v>472</v>
      </c>
      <c r="B71" s="45">
        <v>493.88286903592001</v>
      </c>
      <c r="E71" s="28" t="s">
        <v>386</v>
      </c>
      <c r="F71" s="45">
        <v>0.78069236625839</v>
      </c>
      <c r="K71" s="28" t="s">
        <v>471</v>
      </c>
      <c r="L71" s="45">
        <v>153.01226794179468</v>
      </c>
      <c r="N71" s="28" t="s">
        <v>385</v>
      </c>
      <c r="O71" s="45">
        <v>6.4217457989607426E-3</v>
      </c>
    </row>
    <row r="72" spans="1:15">
      <c r="A72" s="45" t="s">
        <v>473</v>
      </c>
      <c r="B72" s="45">
        <v>493.88286903592001</v>
      </c>
      <c r="E72" s="28" t="s">
        <v>387</v>
      </c>
      <c r="F72" s="45">
        <v>1.1287055498022009</v>
      </c>
      <c r="K72" s="28" t="s">
        <v>472</v>
      </c>
      <c r="L72" s="45">
        <v>153.01226794179468</v>
      </c>
      <c r="N72" s="28" t="s">
        <v>386</v>
      </c>
      <c r="O72" s="45">
        <v>0.13056095165112602</v>
      </c>
    </row>
    <row r="73" spans="1:15">
      <c r="A73" s="45" t="s">
        <v>474</v>
      </c>
      <c r="B73" s="45">
        <v>379.9098992584</v>
      </c>
      <c r="E73" s="28" t="s">
        <v>221</v>
      </c>
      <c r="F73" s="45">
        <v>0.47080172745440269</v>
      </c>
      <c r="K73" s="28" t="s">
        <v>473</v>
      </c>
      <c r="L73" s="45">
        <v>153.01226794179468</v>
      </c>
      <c r="N73" s="28" t="s">
        <v>387</v>
      </c>
      <c r="O73" s="45">
        <v>0.18513365080674912</v>
      </c>
    </row>
    <row r="74" spans="1:15">
      <c r="A74" s="45" t="s">
        <v>475</v>
      </c>
      <c r="B74" s="45">
        <v>455.89187911007997</v>
      </c>
      <c r="E74" s="28" t="s">
        <v>315</v>
      </c>
      <c r="F74" s="45">
        <v>10.646198206862371</v>
      </c>
      <c r="K74" s="28" t="s">
        <v>474</v>
      </c>
      <c r="L74" s="45">
        <v>117.70174457061131</v>
      </c>
      <c r="N74" s="28" t="s">
        <v>221</v>
      </c>
      <c r="O74" s="45">
        <v>7.9441938608947521E-2</v>
      </c>
    </row>
    <row r="75" spans="1:15">
      <c r="A75" s="45" t="s">
        <v>476</v>
      </c>
      <c r="B75" s="45">
        <v>398.90539422132008</v>
      </c>
      <c r="E75" s="28" t="s">
        <v>388</v>
      </c>
      <c r="F75" s="45">
        <v>0.40113360828182248</v>
      </c>
      <c r="K75" s="28" t="s">
        <v>475</v>
      </c>
      <c r="L75" s="45">
        <v>141.24209348473352</v>
      </c>
      <c r="N75" s="28" t="s">
        <v>388</v>
      </c>
      <c r="O75" s="45">
        <v>6.7551551629278103E-2</v>
      </c>
    </row>
    <row r="76" spans="1:15">
      <c r="A76" s="45" t="s">
        <v>477</v>
      </c>
      <c r="B76" s="45">
        <v>417.90088918424004</v>
      </c>
      <c r="E76" s="28" t="s">
        <v>389</v>
      </c>
      <c r="F76" s="45">
        <v>0.99394671109621879</v>
      </c>
      <c r="K76" s="28" t="s">
        <v>476</v>
      </c>
      <c r="L76" s="45">
        <v>123.58683179914188</v>
      </c>
      <c r="N76" s="28" t="s">
        <v>389</v>
      </c>
      <c r="O76" s="45">
        <v>0.1650981134995535</v>
      </c>
    </row>
    <row r="77" spans="1:15">
      <c r="A77" s="45" t="s">
        <v>478</v>
      </c>
      <c r="B77" s="45">
        <v>550.86935392468024</v>
      </c>
      <c r="E77" s="28" t="s">
        <v>390</v>
      </c>
      <c r="F77" s="45">
        <v>27.82824983087318</v>
      </c>
      <c r="K77" s="28" t="s">
        <v>477</v>
      </c>
      <c r="L77" s="45">
        <v>129.47191902767244</v>
      </c>
      <c r="N77" s="28" t="s">
        <v>390</v>
      </c>
      <c r="O77" s="45">
        <v>7.4944994774159523</v>
      </c>
    </row>
    <row r="78" spans="1:15">
      <c r="A78" s="45" t="s">
        <v>479</v>
      </c>
      <c r="B78" s="45">
        <v>493.88286903592001</v>
      </c>
      <c r="E78" s="28" t="s">
        <v>391</v>
      </c>
      <c r="F78" s="45">
        <v>0.79103977320234964</v>
      </c>
      <c r="K78" s="28" t="s">
        <v>478</v>
      </c>
      <c r="L78" s="45">
        <v>170.66752962738639</v>
      </c>
      <c r="N78" s="28" t="s">
        <v>391</v>
      </c>
      <c r="O78" s="45">
        <v>0.13438137815980639</v>
      </c>
    </row>
    <row r="79" spans="1:15">
      <c r="A79" s="45" t="s">
        <v>480</v>
      </c>
      <c r="B79" s="45">
        <v>379.9098992584</v>
      </c>
      <c r="E79" s="28" t="s">
        <v>392</v>
      </c>
      <c r="F79" s="45">
        <v>1.0569019268391642</v>
      </c>
      <c r="K79" s="28" t="s">
        <v>479</v>
      </c>
      <c r="L79" s="45">
        <v>153.01226794179468</v>
      </c>
      <c r="N79" s="28" t="s">
        <v>392</v>
      </c>
      <c r="O79" s="45">
        <v>0.17582755395468672</v>
      </c>
    </row>
    <row r="80" spans="1:15">
      <c r="A80" s="45" t="s">
        <v>481</v>
      </c>
      <c r="B80" s="45">
        <v>531.87385896175999</v>
      </c>
      <c r="E80" s="28" t="s">
        <v>548</v>
      </c>
      <c r="F80" s="45">
        <v>10.646198206862371</v>
      </c>
      <c r="K80" s="28" t="s">
        <v>480</v>
      </c>
      <c r="L80" s="45">
        <v>117.70174457061131</v>
      </c>
      <c r="N80" s="28" t="s">
        <v>491</v>
      </c>
      <c r="O80" s="45">
        <v>189.25582734524042</v>
      </c>
    </row>
    <row r="81" spans="1:15">
      <c r="A81" s="45" t="s">
        <v>482</v>
      </c>
      <c r="B81" s="45">
        <v>398.90539422132008</v>
      </c>
      <c r="E81" s="28" t="s">
        <v>491</v>
      </c>
      <c r="F81" s="45">
        <v>561.47034886561698</v>
      </c>
      <c r="K81" s="28" t="s">
        <v>481</v>
      </c>
      <c r="L81" s="45">
        <v>164.78244239885578</v>
      </c>
      <c r="N81" s="28" t="s">
        <v>405</v>
      </c>
      <c r="O81" s="45">
        <v>50.107558717949125</v>
      </c>
    </row>
    <row r="82" spans="1:15">
      <c r="A82" s="45" t="s">
        <v>483</v>
      </c>
      <c r="B82" s="45">
        <v>398.90539422132008</v>
      </c>
      <c r="E82" s="28" t="s">
        <v>405</v>
      </c>
      <c r="F82" s="45">
        <v>161.34552648120683</v>
      </c>
      <c r="K82" s="28" t="s">
        <v>482</v>
      </c>
      <c r="L82" s="45">
        <v>123.58683179914188</v>
      </c>
      <c r="N82" s="28" t="s">
        <v>406</v>
      </c>
      <c r="O82" s="45">
        <v>39.256132132204982</v>
      </c>
    </row>
    <row r="83" spans="1:15">
      <c r="A83" s="45" t="s">
        <v>484</v>
      </c>
      <c r="B83" s="45">
        <v>493.88286903592001</v>
      </c>
      <c r="E83" s="28" t="s">
        <v>406</v>
      </c>
      <c r="F83" s="45">
        <v>130.54332933654425</v>
      </c>
      <c r="K83" s="28" t="s">
        <v>483</v>
      </c>
      <c r="L83" s="45">
        <v>123.58683179914188</v>
      </c>
      <c r="N83" s="28" t="s">
        <v>549</v>
      </c>
      <c r="O83" s="45">
        <v>42.825667289793863</v>
      </c>
    </row>
    <row r="84" spans="1:15">
      <c r="A84" s="45" t="s">
        <v>485</v>
      </c>
      <c r="B84" s="45">
        <v>474.8873740730001</v>
      </c>
      <c r="E84" s="28" t="s">
        <v>549</v>
      </c>
      <c r="F84" s="45">
        <v>133.15101394863248</v>
      </c>
      <c r="K84" s="28" t="s">
        <v>484</v>
      </c>
      <c r="L84" s="45">
        <v>153.01226794179468</v>
      </c>
      <c r="N84" s="28" t="s">
        <v>492</v>
      </c>
      <c r="O84" s="45">
        <v>463.61145135400153</v>
      </c>
    </row>
    <row r="85" spans="1:15">
      <c r="A85" s="45" t="s">
        <v>486</v>
      </c>
      <c r="B85" s="45">
        <v>493.88286903592001</v>
      </c>
      <c r="E85" s="28" t="s">
        <v>492</v>
      </c>
      <c r="F85" s="45">
        <v>1526.9756404262255</v>
      </c>
      <c r="K85" s="28" t="s">
        <v>485</v>
      </c>
      <c r="L85" s="45">
        <v>147.1271807132641</v>
      </c>
      <c r="N85" s="28" t="s">
        <v>550</v>
      </c>
      <c r="O85" s="45">
        <v>141.94187050893029</v>
      </c>
    </row>
    <row r="86" spans="1:15">
      <c r="A86" s="45" t="s">
        <v>487</v>
      </c>
      <c r="B86" s="45">
        <v>770.36760925458771</v>
      </c>
      <c r="E86" s="28" t="s">
        <v>550</v>
      </c>
      <c r="F86" s="45">
        <v>421.10276164921271</v>
      </c>
      <c r="K86" s="28" t="s">
        <v>486</v>
      </c>
      <c r="L86" s="45">
        <v>153.01226794179468</v>
      </c>
      <c r="N86" s="28" t="s">
        <v>551</v>
      </c>
      <c r="O86" s="45">
        <v>0.14606357644724516</v>
      </c>
    </row>
    <row r="87" spans="1:15">
      <c r="A87" s="45" t="s">
        <v>488</v>
      </c>
      <c r="B87" s="45">
        <v>379.9098992584</v>
      </c>
      <c r="E87" s="28" t="s">
        <v>551</v>
      </c>
      <c r="F87" s="45">
        <v>0.46633819799995441</v>
      </c>
      <c r="K87" s="28" t="s">
        <v>487</v>
      </c>
      <c r="L87" s="45">
        <v>238.96347116882376</v>
      </c>
      <c r="N87" s="28" t="s">
        <v>552</v>
      </c>
      <c r="O87" s="45">
        <v>141.94187050893029</v>
      </c>
    </row>
    <row r="88" spans="1:15">
      <c r="A88" s="45" t="s">
        <v>489</v>
      </c>
      <c r="B88" s="45">
        <v>417.90088918424004</v>
      </c>
      <c r="E88" s="28" t="s">
        <v>552</v>
      </c>
      <c r="F88" s="45">
        <v>421.10276164921271</v>
      </c>
      <c r="K88" s="28" t="s">
        <v>488</v>
      </c>
      <c r="L88" s="45">
        <v>117.70174457061131</v>
      </c>
      <c r="N88" s="28" t="s">
        <v>553</v>
      </c>
      <c r="O88" s="45">
        <v>0.84790078979090611</v>
      </c>
    </row>
    <row r="89" spans="1:15">
      <c r="A89" s="45" t="s">
        <v>274</v>
      </c>
      <c r="B89" s="45">
        <v>124.52078051530762</v>
      </c>
      <c r="E89" s="28" t="s">
        <v>553</v>
      </c>
      <c r="F89" s="45">
        <v>2.7127115665500816</v>
      </c>
      <c r="K89" s="28" t="s">
        <v>489</v>
      </c>
      <c r="L89" s="45">
        <v>129.47191902767244</v>
      </c>
      <c r="N89" s="28" t="s">
        <v>554</v>
      </c>
      <c r="O89" s="45">
        <v>2.3810973153406829</v>
      </c>
    </row>
    <row r="90" spans="1:15">
      <c r="A90" s="45" t="s">
        <v>490</v>
      </c>
      <c r="B90" s="45">
        <v>124.52078051530762</v>
      </c>
      <c r="E90" s="28" t="s">
        <v>554</v>
      </c>
      <c r="F90" s="45">
        <v>7.443190653372886</v>
      </c>
      <c r="K90" s="28" t="s">
        <v>274</v>
      </c>
      <c r="L90" s="45">
        <v>38.870505398784537</v>
      </c>
      <c r="N90" s="28" t="s">
        <v>555</v>
      </c>
      <c r="O90" s="45">
        <v>0.14553151648655149</v>
      </c>
    </row>
    <row r="91" spans="1:15">
      <c r="A91" s="45" t="s">
        <v>491</v>
      </c>
      <c r="B91" s="45">
        <v>124.52078051530762</v>
      </c>
      <c r="E91" s="28" t="s">
        <v>555</v>
      </c>
      <c r="F91" s="45">
        <v>0.47924315499253028</v>
      </c>
      <c r="K91" s="28" t="s">
        <v>490</v>
      </c>
      <c r="L91" s="45">
        <v>38.870505398784537</v>
      </c>
      <c r="N91" s="28" t="s">
        <v>556</v>
      </c>
      <c r="O91" s="45">
        <v>15.398651404365852</v>
      </c>
    </row>
    <row r="92" spans="1:15">
      <c r="A92" s="45" t="s">
        <v>492</v>
      </c>
      <c r="B92" s="45">
        <v>124.52078051530762</v>
      </c>
      <c r="E92" s="28" t="s">
        <v>556</v>
      </c>
      <c r="F92" s="45">
        <v>49.266886908435481</v>
      </c>
      <c r="K92" s="28" t="s">
        <v>491</v>
      </c>
      <c r="L92" s="45">
        <v>38.870505398784537</v>
      </c>
      <c r="N92" s="28" t="s">
        <v>393</v>
      </c>
      <c r="O92" s="45">
        <v>0.26536315256036885</v>
      </c>
    </row>
    <row r="93" spans="1:15">
      <c r="A93" s="45" t="s">
        <v>493</v>
      </c>
      <c r="B93" s="45">
        <v>124.52078051530762</v>
      </c>
      <c r="E93" s="28" t="s">
        <v>393</v>
      </c>
      <c r="F93" s="45">
        <v>1.5937992818319018</v>
      </c>
      <c r="K93" s="28" t="s">
        <v>492</v>
      </c>
      <c r="L93" s="45">
        <v>38.870505398784537</v>
      </c>
      <c r="N93" s="28" t="s">
        <v>235</v>
      </c>
      <c r="O93" s="45">
        <v>1.2269752458652562E-2</v>
      </c>
    </row>
    <row r="94" spans="1:15">
      <c r="A94" s="45" t="s">
        <v>266</v>
      </c>
      <c r="B94" s="45">
        <v>124.52078051530762</v>
      </c>
      <c r="E94" s="28" t="s">
        <v>235</v>
      </c>
      <c r="F94" s="45">
        <v>9.4127271729280107E-2</v>
      </c>
      <c r="K94" s="28" t="s">
        <v>493</v>
      </c>
      <c r="L94" s="45">
        <v>38.870505398784537</v>
      </c>
      <c r="N94" s="28" t="s">
        <v>526</v>
      </c>
      <c r="O94" s="45">
        <v>292.05255734031107</v>
      </c>
    </row>
    <row r="95" spans="1:15">
      <c r="A95" s="45" t="s">
        <v>207</v>
      </c>
      <c r="B95" s="45">
        <v>39.688184906862134</v>
      </c>
      <c r="E95" s="28" t="s">
        <v>526</v>
      </c>
      <c r="F95" s="45">
        <v>929.92330704610936</v>
      </c>
      <c r="K95" s="28" t="s">
        <v>266</v>
      </c>
      <c r="L95" s="45">
        <v>38.870505398784537</v>
      </c>
      <c r="N95" s="28" t="s">
        <v>394</v>
      </c>
      <c r="O95" s="45">
        <v>6.1669393089069803E-2</v>
      </c>
    </row>
    <row r="96" spans="1:15">
      <c r="A96" s="45" t="s">
        <v>267</v>
      </c>
      <c r="B96" s="45">
        <v>124.52078051530762</v>
      </c>
      <c r="E96" s="28" t="s">
        <v>394</v>
      </c>
      <c r="F96" s="45">
        <v>0.3703475278694125</v>
      </c>
      <c r="K96" s="28" t="s">
        <v>207</v>
      </c>
      <c r="L96" s="45">
        <v>15.079667468329014</v>
      </c>
      <c r="N96" s="28" t="s">
        <v>210</v>
      </c>
      <c r="O96" s="45">
        <v>2.8465333821216539</v>
      </c>
    </row>
    <row r="97" spans="1:15">
      <c r="A97" s="45" t="s">
        <v>277</v>
      </c>
      <c r="B97" s="45">
        <v>124.52078051530762</v>
      </c>
      <c r="E97" s="28" t="s">
        <v>395</v>
      </c>
      <c r="F97" s="45">
        <v>0.79663292700008692</v>
      </c>
      <c r="K97" s="28" t="s">
        <v>267</v>
      </c>
      <c r="L97" s="45">
        <v>38.870505398784537</v>
      </c>
      <c r="N97" s="28" t="s">
        <v>395</v>
      </c>
      <c r="O97" s="45">
        <v>0.15243602245501406</v>
      </c>
    </row>
    <row r="98" spans="1:15">
      <c r="A98" s="45" t="s">
        <v>278</v>
      </c>
      <c r="B98" s="45">
        <v>124.52078051530762</v>
      </c>
      <c r="E98" s="28" t="s">
        <v>396</v>
      </c>
      <c r="F98" s="45">
        <v>0.79661976221446762</v>
      </c>
      <c r="K98" s="28" t="s">
        <v>277</v>
      </c>
      <c r="L98" s="45">
        <v>38.870505398784537</v>
      </c>
      <c r="N98" s="28" t="s">
        <v>396</v>
      </c>
      <c r="O98" s="45">
        <v>0.15243233208027879</v>
      </c>
    </row>
    <row r="99" spans="1:15">
      <c r="A99" s="45" t="s">
        <v>494</v>
      </c>
      <c r="B99" s="45">
        <v>124.52078051530762</v>
      </c>
      <c r="E99" s="28" t="s">
        <v>259</v>
      </c>
      <c r="F99" s="45">
        <v>0.15520618957670138</v>
      </c>
      <c r="K99" s="28" t="s">
        <v>278</v>
      </c>
      <c r="L99" s="45">
        <v>38.870505398784537</v>
      </c>
      <c r="N99" s="28" t="s">
        <v>309</v>
      </c>
      <c r="O99" s="45">
        <v>1.1550268076528222E-3</v>
      </c>
    </row>
    <row r="100" spans="1:15">
      <c r="A100" s="45" t="s">
        <v>495</v>
      </c>
      <c r="B100" s="45">
        <v>124.52078051530762</v>
      </c>
      <c r="E100" s="28" t="s">
        <v>516</v>
      </c>
      <c r="F100" s="45">
        <v>5.9136688933957666</v>
      </c>
      <c r="K100" s="28" t="s">
        <v>494</v>
      </c>
      <c r="L100" s="45">
        <v>38.870505398784537</v>
      </c>
      <c r="N100" s="28" t="s">
        <v>259</v>
      </c>
      <c r="O100" s="45">
        <v>2.8279627953466519E-2</v>
      </c>
    </row>
    <row r="101" spans="1:15">
      <c r="A101" s="45" t="s">
        <v>496</v>
      </c>
      <c r="B101" s="45">
        <v>124.52078051530762</v>
      </c>
      <c r="E101" s="28" t="s">
        <v>493</v>
      </c>
      <c r="F101" s="45">
        <v>71.823789396276823</v>
      </c>
      <c r="K101" s="28" t="s">
        <v>495</v>
      </c>
      <c r="L101" s="45">
        <v>38.870505398784537</v>
      </c>
      <c r="N101" s="28" t="s">
        <v>516</v>
      </c>
      <c r="O101" s="45">
        <v>1.7837426524738398</v>
      </c>
    </row>
    <row r="102" spans="1:15">
      <c r="A102" s="50" t="s">
        <v>497</v>
      </c>
      <c r="B102" s="50">
        <v>124.52078051530762</v>
      </c>
      <c r="E102" s="28" t="s">
        <v>525</v>
      </c>
      <c r="F102" s="45">
        <v>1931.0561295289688</v>
      </c>
      <c r="K102" s="28" t="s">
        <v>496</v>
      </c>
      <c r="L102" s="45">
        <v>38.870505398784537</v>
      </c>
      <c r="N102" s="28" t="s">
        <v>493</v>
      </c>
      <c r="O102" s="45">
        <v>21.385340419041043</v>
      </c>
    </row>
    <row r="103" spans="1:15">
      <c r="A103" s="50" t="s">
        <v>230</v>
      </c>
      <c r="B103" s="50">
        <v>47.898608536143108</v>
      </c>
      <c r="E103" s="28" t="s">
        <v>557</v>
      </c>
      <c r="F103" s="45">
        <v>7.0470793729206447</v>
      </c>
      <c r="K103" s="28" t="s">
        <v>497</v>
      </c>
      <c r="L103" s="45">
        <v>38.870505398784537</v>
      </c>
      <c r="N103" s="28" t="s">
        <v>525</v>
      </c>
      <c r="O103" s="45">
        <v>587.97213970229984</v>
      </c>
    </row>
    <row r="104" spans="1:15">
      <c r="A104" s="50" t="s">
        <v>498</v>
      </c>
      <c r="B104" s="50">
        <v>124.52078051530762</v>
      </c>
      <c r="E104" s="28" t="s">
        <v>558</v>
      </c>
      <c r="F104" s="45">
        <v>83.917280135890266</v>
      </c>
      <c r="K104" s="28" t="s">
        <v>230</v>
      </c>
      <c r="L104" s="45">
        <v>17.381227159762094</v>
      </c>
      <c r="N104" s="28" t="s">
        <v>557</v>
      </c>
      <c r="O104" s="45">
        <v>2.1613035704721431</v>
      </c>
    </row>
    <row r="105" spans="1:15">
      <c r="A105" s="50" t="s">
        <v>499</v>
      </c>
      <c r="B105" s="50">
        <v>75.922590070183773</v>
      </c>
      <c r="E105" s="28" t="s">
        <v>559</v>
      </c>
      <c r="F105" s="45">
        <v>23.048951127570771</v>
      </c>
      <c r="K105" s="28" t="s">
        <v>498</v>
      </c>
      <c r="L105" s="45">
        <v>38.870505398784537</v>
      </c>
      <c r="N105" s="28" t="s">
        <v>558</v>
      </c>
      <c r="O105" s="45">
        <v>26.588544898466253</v>
      </c>
    </row>
    <row r="106" spans="1:15">
      <c r="A106" s="50" t="s">
        <v>289</v>
      </c>
      <c r="B106" s="50">
        <v>124.52078051530762</v>
      </c>
      <c r="E106" s="28" t="s">
        <v>560</v>
      </c>
      <c r="F106" s="45">
        <v>13.8541878905773</v>
      </c>
      <c r="K106" s="28" t="s">
        <v>499</v>
      </c>
      <c r="L106" s="45">
        <v>20.766252768861722</v>
      </c>
      <c r="N106" s="28" t="s">
        <v>559</v>
      </c>
      <c r="O106" s="45">
        <v>7.0968727999094794</v>
      </c>
    </row>
    <row r="107" spans="1:15">
      <c r="A107" s="50" t="s">
        <v>500</v>
      </c>
      <c r="B107" s="50">
        <v>75.922590070183773</v>
      </c>
      <c r="E107" s="28" t="s">
        <v>561</v>
      </c>
      <c r="F107" s="45">
        <v>1.4365377831647996</v>
      </c>
      <c r="K107" s="28" t="s">
        <v>289</v>
      </c>
      <c r="L107" s="45">
        <v>38.870505398784537</v>
      </c>
      <c r="N107" s="28" t="s">
        <v>560</v>
      </c>
      <c r="O107" s="45">
        <v>4.2548965754311538</v>
      </c>
    </row>
    <row r="108" spans="1:15">
      <c r="A108" s="50" t="s">
        <v>501</v>
      </c>
      <c r="B108" s="50">
        <v>75.922590070183773</v>
      </c>
      <c r="E108" s="28" t="s">
        <v>562</v>
      </c>
      <c r="F108" s="45">
        <v>43.940767498733486</v>
      </c>
      <c r="K108" s="28" t="s">
        <v>500</v>
      </c>
      <c r="L108" s="45">
        <v>20.766252768861722</v>
      </c>
      <c r="N108" s="28" t="s">
        <v>561</v>
      </c>
      <c r="O108" s="45">
        <v>0.43414450968839818</v>
      </c>
    </row>
    <row r="109" spans="1:15">
      <c r="A109" s="50" t="s">
        <v>502</v>
      </c>
      <c r="B109" s="50">
        <v>124.52078051530762</v>
      </c>
      <c r="E109" s="28" t="s">
        <v>563</v>
      </c>
      <c r="F109" s="45">
        <v>2.4144957930650941</v>
      </c>
      <c r="K109" s="28" t="s">
        <v>501</v>
      </c>
      <c r="L109" s="45">
        <v>20.766252768861722</v>
      </c>
      <c r="N109" s="28" t="s">
        <v>562</v>
      </c>
      <c r="O109" s="45">
        <v>13.793760638023819</v>
      </c>
    </row>
    <row r="110" spans="1:15">
      <c r="A110" s="50" t="s">
        <v>503</v>
      </c>
      <c r="B110" s="50">
        <v>124.52078051530762</v>
      </c>
      <c r="E110" s="28" t="s">
        <v>528</v>
      </c>
      <c r="F110" s="45">
        <v>540.60567682860119</v>
      </c>
      <c r="K110" s="28" t="s">
        <v>502</v>
      </c>
      <c r="L110" s="45">
        <v>38.870505398784537</v>
      </c>
      <c r="N110" s="28" t="s">
        <v>563</v>
      </c>
      <c r="O110" s="45">
        <v>0.78487315531061452</v>
      </c>
    </row>
    <row r="111" spans="1:15">
      <c r="A111" s="50" t="s">
        <v>504</v>
      </c>
      <c r="B111" s="50">
        <v>124.52078051530762</v>
      </c>
      <c r="E111" s="28" t="s">
        <v>529</v>
      </c>
      <c r="F111" s="45">
        <v>2282.3301572192113</v>
      </c>
      <c r="K111" s="28" t="s">
        <v>503</v>
      </c>
      <c r="L111" s="45">
        <v>38.870505398784537</v>
      </c>
      <c r="N111" s="28" t="s">
        <v>528</v>
      </c>
      <c r="O111" s="45">
        <v>166.17345022649189</v>
      </c>
    </row>
    <row r="112" spans="1:15">
      <c r="A112" s="50" t="s">
        <v>505</v>
      </c>
      <c r="B112" s="50">
        <v>124.52078051530762</v>
      </c>
      <c r="E112" s="28" t="s">
        <v>312</v>
      </c>
      <c r="F112" s="45">
        <v>609.60386615660093</v>
      </c>
      <c r="K112" s="28" t="s">
        <v>504</v>
      </c>
      <c r="L112" s="45">
        <v>38.870505398784537</v>
      </c>
      <c r="N112" s="28" t="s">
        <v>529</v>
      </c>
      <c r="O112" s="45">
        <v>698.79056890454763</v>
      </c>
    </row>
    <row r="113" spans="1:15">
      <c r="A113" s="50" t="s">
        <v>506</v>
      </c>
      <c r="B113" s="50">
        <v>124.52078051530762</v>
      </c>
      <c r="E113" s="28" t="s">
        <v>313</v>
      </c>
      <c r="F113" s="45">
        <v>418.69309508766344</v>
      </c>
      <c r="K113" s="28" t="s">
        <v>505</v>
      </c>
      <c r="L113" s="45">
        <v>38.870505398784537</v>
      </c>
      <c r="N113" s="28" t="s">
        <v>312</v>
      </c>
      <c r="O113" s="45">
        <v>190.65702734849026</v>
      </c>
    </row>
    <row r="114" spans="1:15">
      <c r="A114" s="50" t="s">
        <v>295</v>
      </c>
      <c r="B114" s="50">
        <v>124.52078051530762</v>
      </c>
      <c r="E114" s="28" t="s">
        <v>314</v>
      </c>
      <c r="F114" s="45">
        <v>40.307028946831302</v>
      </c>
      <c r="K114" s="28" t="s">
        <v>506</v>
      </c>
      <c r="L114" s="45">
        <v>38.870505398784537</v>
      </c>
      <c r="N114" s="28" t="s">
        <v>313</v>
      </c>
      <c r="O114" s="45">
        <v>128.89735176192468</v>
      </c>
    </row>
    <row r="115" spans="1:15">
      <c r="A115" s="50" t="s">
        <v>296</v>
      </c>
      <c r="B115" s="50">
        <v>124.52078051530762</v>
      </c>
      <c r="E115" s="28" t="s">
        <v>530</v>
      </c>
      <c r="F115" s="45">
        <v>439.54585261411063</v>
      </c>
      <c r="K115" s="28" t="s">
        <v>295</v>
      </c>
      <c r="L115" s="45">
        <v>38.870505398784537</v>
      </c>
      <c r="N115" s="28" t="s">
        <v>314</v>
      </c>
      <c r="O115" s="45">
        <v>11.250109788609453</v>
      </c>
    </row>
    <row r="116" spans="1:15">
      <c r="A116" s="50" t="s">
        <v>297</v>
      </c>
      <c r="B116" s="50">
        <v>124.52078051530762</v>
      </c>
      <c r="E116" s="28" t="s">
        <v>531</v>
      </c>
      <c r="F116" s="45">
        <v>29.694116276182172</v>
      </c>
      <c r="K116" s="28" t="s">
        <v>296</v>
      </c>
      <c r="L116" s="45">
        <v>38.870505398784537</v>
      </c>
      <c r="N116" s="28" t="s">
        <v>530</v>
      </c>
      <c r="O116" s="45">
        <v>137.46767648659494</v>
      </c>
    </row>
    <row r="117" spans="1:15">
      <c r="A117" s="50" t="s">
        <v>51</v>
      </c>
      <c r="B117" s="50">
        <v>124.52078051530762</v>
      </c>
      <c r="E117" s="28" t="s">
        <v>316</v>
      </c>
      <c r="F117" s="45">
        <v>11.922894414515508</v>
      </c>
      <c r="K117" s="28" t="s">
        <v>297</v>
      </c>
      <c r="L117" s="45">
        <v>38.870505398784537</v>
      </c>
      <c r="N117" s="28" t="s">
        <v>531</v>
      </c>
      <c r="O117" s="45">
        <v>9.1972682317966985</v>
      </c>
    </row>
    <row r="118" spans="1:15">
      <c r="A118" s="50" t="s">
        <v>298</v>
      </c>
      <c r="B118" s="50">
        <v>124.52078051530762</v>
      </c>
      <c r="E118" s="28" t="s">
        <v>317</v>
      </c>
      <c r="F118" s="45">
        <v>8.5172111109351718</v>
      </c>
      <c r="K118" s="28" t="s">
        <v>51</v>
      </c>
      <c r="L118" s="45">
        <v>38.870505398784537</v>
      </c>
      <c r="N118" s="28" t="s">
        <v>316</v>
      </c>
      <c r="O118" s="45">
        <v>3.5772997155552231</v>
      </c>
    </row>
    <row r="119" spans="1:15">
      <c r="A119" s="50" t="s">
        <v>299</v>
      </c>
      <c r="B119" s="50">
        <v>124.52078051530762</v>
      </c>
      <c r="E119" s="28" t="s">
        <v>319</v>
      </c>
      <c r="F119" s="45">
        <v>4.502708953535608</v>
      </c>
      <c r="K119" s="28" t="s">
        <v>298</v>
      </c>
      <c r="L119" s="45">
        <v>38.870505398784537</v>
      </c>
      <c r="N119" s="28" t="s">
        <v>317</v>
      </c>
      <c r="O119" s="45">
        <v>2.5998868351741633</v>
      </c>
    </row>
    <row r="120" spans="1:15">
      <c r="A120" s="50" t="s">
        <v>300</v>
      </c>
      <c r="B120" s="50">
        <v>124.52078051530762</v>
      </c>
      <c r="E120" s="28" t="s">
        <v>325</v>
      </c>
      <c r="F120" s="45">
        <v>452.41115578855101</v>
      </c>
      <c r="K120" s="28" t="s">
        <v>299</v>
      </c>
      <c r="L120" s="45">
        <v>38.870505398784537</v>
      </c>
      <c r="N120" s="28" t="s">
        <v>318</v>
      </c>
      <c r="O120" s="45">
        <v>4.96288964613672E-2</v>
      </c>
    </row>
    <row r="121" spans="1:15">
      <c r="A121" s="50" t="s">
        <v>301</v>
      </c>
      <c r="B121" s="50">
        <v>124.52078051530762</v>
      </c>
      <c r="E121" s="28" t="s">
        <v>534</v>
      </c>
      <c r="F121" s="45">
        <v>1869.3812129389726</v>
      </c>
      <c r="K121" s="28" t="s">
        <v>300</v>
      </c>
      <c r="L121" s="45">
        <v>38.870505398784537</v>
      </c>
      <c r="N121" s="28" t="s">
        <v>319</v>
      </c>
      <c r="O121" s="45">
        <v>1.3185687079702395</v>
      </c>
    </row>
    <row r="122" spans="1:15">
      <c r="A122" s="50" t="s">
        <v>302</v>
      </c>
      <c r="B122" s="50">
        <v>124.52078051530762</v>
      </c>
      <c r="E122" s="28" t="s">
        <v>262</v>
      </c>
      <c r="F122" s="45">
        <v>5.5566473529157891E-3</v>
      </c>
      <c r="K122" s="28" t="s">
        <v>301</v>
      </c>
      <c r="L122" s="45">
        <v>38.870505398784537</v>
      </c>
      <c r="N122" s="28" t="s">
        <v>325</v>
      </c>
      <c r="O122" s="45">
        <v>134.85213278841766</v>
      </c>
    </row>
    <row r="123" spans="1:15">
      <c r="A123" s="50" t="s">
        <v>405</v>
      </c>
      <c r="B123" s="50">
        <v>124.52078051530762</v>
      </c>
      <c r="E123" s="28" t="s">
        <v>339</v>
      </c>
      <c r="F123" s="45">
        <v>65.543950790038707</v>
      </c>
      <c r="K123" s="28" t="s">
        <v>302</v>
      </c>
      <c r="L123" s="45">
        <v>38.870505398784537</v>
      </c>
      <c r="N123" s="28" t="s">
        <v>534</v>
      </c>
      <c r="O123" s="45">
        <v>574.24400938738268</v>
      </c>
    </row>
    <row r="124" spans="1:15">
      <c r="A124" s="50" t="s">
        <v>507</v>
      </c>
      <c r="B124" s="50">
        <v>124.52078051530762</v>
      </c>
      <c r="E124" s="28" t="s">
        <v>210</v>
      </c>
      <c r="F124" s="45">
        <v>8.8849525462592602</v>
      </c>
      <c r="K124" s="28" t="s">
        <v>405</v>
      </c>
      <c r="L124" s="45">
        <v>38.870505398784537</v>
      </c>
      <c r="N124" s="28" t="s">
        <v>262</v>
      </c>
      <c r="O124" s="45">
        <v>1.2146020677334037E-3</v>
      </c>
    </row>
    <row r="125" spans="1:15">
      <c r="A125" s="50" t="s">
        <v>508</v>
      </c>
      <c r="B125" s="50">
        <v>124.52078051530762</v>
      </c>
      <c r="E125" s="28" t="s">
        <v>309</v>
      </c>
      <c r="F125" s="45">
        <v>5.0307274742214516E-3</v>
      </c>
      <c r="K125" s="28" t="s">
        <v>507</v>
      </c>
      <c r="L125" s="45">
        <v>38.870505398784537</v>
      </c>
      <c r="N125" s="28" t="s">
        <v>339</v>
      </c>
      <c r="O125" s="45">
        <v>20.305032588126476</v>
      </c>
    </row>
    <row r="126" spans="1:15">
      <c r="A126" s="50" t="s">
        <v>509</v>
      </c>
      <c r="B126" s="50">
        <v>124.52078051530762</v>
      </c>
      <c r="E126" s="28" t="s">
        <v>564</v>
      </c>
      <c r="F126" s="45">
        <v>1141.1650777397758</v>
      </c>
      <c r="K126" s="28" t="s">
        <v>508</v>
      </c>
      <c r="L126" s="45">
        <v>38.870505398784537</v>
      </c>
      <c r="N126" s="28" t="s">
        <v>564</v>
      </c>
      <c r="O126" s="45">
        <v>349.3952841880232</v>
      </c>
    </row>
    <row r="127" spans="1:15">
      <c r="A127" s="50" t="s">
        <v>510</v>
      </c>
      <c r="B127" s="50">
        <v>124.52078051530762</v>
      </c>
      <c r="E127" s="28" t="s">
        <v>565</v>
      </c>
      <c r="F127" s="45">
        <v>1141.1650777397758</v>
      </c>
      <c r="K127" s="28" t="s">
        <v>509</v>
      </c>
      <c r="L127" s="45">
        <v>38.870505398784537</v>
      </c>
      <c r="N127" s="28" t="s">
        <v>565</v>
      </c>
      <c r="O127" s="45">
        <v>349.3952841880232</v>
      </c>
    </row>
    <row r="128" spans="1:15">
      <c r="A128" s="50" t="s">
        <v>511</v>
      </c>
      <c r="B128" s="50">
        <v>124.52078051530762</v>
      </c>
      <c r="E128" s="28" t="s">
        <v>397</v>
      </c>
      <c r="F128" s="45">
        <v>4.8150099582490951</v>
      </c>
      <c r="K128" s="28" t="s">
        <v>510</v>
      </c>
      <c r="L128" s="45">
        <v>38.870505398784537</v>
      </c>
      <c r="N128" s="28" t="s">
        <v>397</v>
      </c>
      <c r="O128" s="45">
        <v>1.4676135985950438</v>
      </c>
    </row>
    <row r="129" spans="1:15">
      <c r="A129" s="50" t="s">
        <v>512</v>
      </c>
      <c r="B129" s="50">
        <v>124.52078051530762</v>
      </c>
      <c r="E129" s="28" t="s">
        <v>398</v>
      </c>
      <c r="F129" s="45">
        <v>130.62939979111269</v>
      </c>
      <c r="K129" s="28" t="s">
        <v>511</v>
      </c>
      <c r="L129" s="45">
        <v>38.870505398784537</v>
      </c>
      <c r="N129" s="28" t="s">
        <v>398</v>
      </c>
      <c r="O129" s="45">
        <v>40.855077258023357</v>
      </c>
    </row>
    <row r="130" spans="1:15">
      <c r="A130" s="50" t="s">
        <v>513</v>
      </c>
      <c r="B130" s="50">
        <v>124.52078051530762</v>
      </c>
      <c r="E130" s="28" t="s">
        <v>399</v>
      </c>
      <c r="F130" s="45">
        <v>130.62939979111269</v>
      </c>
      <c r="K130" s="28" t="s">
        <v>512</v>
      </c>
      <c r="L130" s="45">
        <v>38.870505398784537</v>
      </c>
      <c r="N130" s="28" t="s">
        <v>399</v>
      </c>
      <c r="O130" s="45">
        <v>40.855077258023357</v>
      </c>
    </row>
    <row r="131" spans="1:15">
      <c r="A131" s="50" t="s">
        <v>304</v>
      </c>
      <c r="B131" s="50">
        <v>124.52078051530762</v>
      </c>
      <c r="E131" s="28" t="s">
        <v>400</v>
      </c>
      <c r="F131" s="45">
        <v>130.62939979111269</v>
      </c>
      <c r="K131" s="28" t="s">
        <v>513</v>
      </c>
      <c r="L131" s="45">
        <v>38.870505398784537</v>
      </c>
      <c r="N131" s="28" t="s">
        <v>400</v>
      </c>
      <c r="O131" s="45">
        <v>40.855077258023357</v>
      </c>
    </row>
    <row r="132" spans="1:15">
      <c r="A132" s="50" t="s">
        <v>514</v>
      </c>
      <c r="B132" s="50">
        <v>124.52078051530762</v>
      </c>
      <c r="E132" s="28" t="s">
        <v>401</v>
      </c>
      <c r="F132" s="45">
        <v>130.62939979111269</v>
      </c>
      <c r="K132" s="28" t="s">
        <v>304</v>
      </c>
      <c r="L132" s="45">
        <v>38.870505398784537</v>
      </c>
      <c r="N132" s="28" t="s">
        <v>401</v>
      </c>
      <c r="O132" s="45">
        <v>40.855077258023357</v>
      </c>
    </row>
    <row r="133" spans="1:15">
      <c r="A133" s="50" t="s">
        <v>306</v>
      </c>
      <c r="B133" s="50">
        <v>124.52078051530762</v>
      </c>
      <c r="E133" s="28" t="s">
        <v>367</v>
      </c>
      <c r="F133" s="45">
        <v>130.62939979111269</v>
      </c>
      <c r="K133" s="28" t="s">
        <v>514</v>
      </c>
      <c r="L133" s="45">
        <v>38.870505398784537</v>
      </c>
      <c r="N133" s="28" t="s">
        <v>367</v>
      </c>
      <c r="O133" s="45">
        <v>40.855077258023357</v>
      </c>
    </row>
    <row r="134" spans="1:15">
      <c r="A134" s="50" t="s">
        <v>307</v>
      </c>
      <c r="B134" s="50">
        <v>124.52078051530762</v>
      </c>
      <c r="E134" s="28" t="s">
        <v>566</v>
      </c>
      <c r="F134" s="45">
        <v>162.18170292455801</v>
      </c>
      <c r="K134" s="28" t="s">
        <v>306</v>
      </c>
      <c r="L134" s="45">
        <v>38.870505398784537</v>
      </c>
      <c r="N134" s="28" t="s">
        <v>566</v>
      </c>
      <c r="O134" s="45">
        <v>49.852035030112226</v>
      </c>
    </row>
    <row r="135" spans="1:15">
      <c r="A135" s="50" t="s">
        <v>515</v>
      </c>
      <c r="B135" s="50">
        <v>124.52078051530762</v>
      </c>
      <c r="E135" s="28" t="s">
        <v>567</v>
      </c>
      <c r="F135" s="45">
        <v>162.18170292455801</v>
      </c>
      <c r="K135" s="28" t="s">
        <v>307</v>
      </c>
      <c r="L135" s="45">
        <v>38.870505398784537</v>
      </c>
      <c r="N135" s="28" t="s">
        <v>567</v>
      </c>
      <c r="O135" s="45">
        <v>49.852035030112226</v>
      </c>
    </row>
    <row r="136" spans="1:15">
      <c r="A136" s="50" t="s">
        <v>308</v>
      </c>
      <c r="B136" s="50">
        <v>124.52078051530762</v>
      </c>
      <c r="E136" s="28" t="s">
        <v>568</v>
      </c>
      <c r="F136" s="45">
        <v>162.18170292455801</v>
      </c>
      <c r="K136" s="28" t="s">
        <v>515</v>
      </c>
      <c r="L136" s="45">
        <v>38.870505398784537</v>
      </c>
      <c r="N136" s="28" t="s">
        <v>568</v>
      </c>
      <c r="O136" s="45">
        <v>49.852035030112226</v>
      </c>
    </row>
    <row r="137" spans="1:15">
      <c r="A137" s="50" t="s">
        <v>516</v>
      </c>
      <c r="B137" s="50">
        <v>124.52078051530762</v>
      </c>
      <c r="E137" s="28" t="s">
        <v>569</v>
      </c>
      <c r="F137" s="45">
        <v>162.18170292455801</v>
      </c>
      <c r="K137" s="28" t="s">
        <v>308</v>
      </c>
      <c r="L137" s="45">
        <v>38.870505398784537</v>
      </c>
      <c r="N137" s="28" t="s">
        <v>569</v>
      </c>
      <c r="O137" s="45">
        <v>49.852035030112226</v>
      </c>
    </row>
    <row r="138" spans="1:15">
      <c r="A138" s="50" t="s">
        <v>517</v>
      </c>
      <c r="B138" s="50">
        <v>124.52078051530762</v>
      </c>
      <c r="E138" s="28" t="s">
        <v>570</v>
      </c>
      <c r="F138" s="45">
        <v>162.18170292455801</v>
      </c>
      <c r="K138" s="28" t="s">
        <v>516</v>
      </c>
      <c r="L138" s="45">
        <v>38.870505398784537</v>
      </c>
      <c r="N138" s="28" t="s">
        <v>570</v>
      </c>
      <c r="O138" s="45">
        <v>49.852035030112226</v>
      </c>
    </row>
    <row r="139" spans="1:15">
      <c r="A139" s="50" t="s">
        <v>518</v>
      </c>
      <c r="B139" s="50">
        <v>124.52078051530762</v>
      </c>
      <c r="E139" s="28" t="s">
        <v>571</v>
      </c>
      <c r="F139" s="45">
        <v>329.65938920953033</v>
      </c>
      <c r="K139" s="28" t="s">
        <v>517</v>
      </c>
      <c r="L139" s="45">
        <v>38.870505398784537</v>
      </c>
      <c r="N139" s="28" t="s">
        <v>571</v>
      </c>
      <c r="O139" s="45">
        <v>103.10075728697691</v>
      </c>
    </row>
    <row r="140" spans="1:15">
      <c r="A140" s="50" t="s">
        <v>519</v>
      </c>
      <c r="B140" s="50">
        <v>124.52078051530762</v>
      </c>
      <c r="E140" s="28" t="s">
        <v>572</v>
      </c>
      <c r="F140" s="45">
        <v>329.65938920953033</v>
      </c>
      <c r="K140" s="28" t="s">
        <v>518</v>
      </c>
      <c r="L140" s="45">
        <v>38.870505398784537</v>
      </c>
      <c r="N140" s="28" t="s">
        <v>572</v>
      </c>
      <c r="O140" s="45">
        <v>103.10075728697691</v>
      </c>
    </row>
    <row r="141" spans="1:15">
      <c r="A141" s="50" t="s">
        <v>520</v>
      </c>
      <c r="B141" s="50">
        <v>124.52078051530762</v>
      </c>
      <c r="E141" s="28" t="s">
        <v>573</v>
      </c>
      <c r="F141" s="45">
        <v>2.7838233987974905</v>
      </c>
      <c r="K141" s="28" t="s">
        <v>519</v>
      </c>
      <c r="L141" s="45">
        <v>38.870505398784537</v>
      </c>
      <c r="N141" s="28" t="s">
        <v>573</v>
      </c>
      <c r="O141" s="45">
        <v>0.86224389608679031</v>
      </c>
    </row>
    <row r="142" spans="1:15">
      <c r="A142" s="50" t="s">
        <v>521</v>
      </c>
      <c r="B142" s="50">
        <v>124.52078051530762</v>
      </c>
      <c r="E142" s="28" t="s">
        <v>574</v>
      </c>
      <c r="F142" s="45">
        <v>2.7838233987974905</v>
      </c>
      <c r="K142" s="28" t="s">
        <v>520</v>
      </c>
      <c r="L142" s="45">
        <v>38.870505398784537</v>
      </c>
      <c r="N142" s="28" t="s">
        <v>574</v>
      </c>
      <c r="O142" s="45">
        <v>0.86224389608679031</v>
      </c>
    </row>
    <row r="143" spans="1:15">
      <c r="A143" s="50" t="s">
        <v>522</v>
      </c>
      <c r="B143" s="50">
        <v>124.52078051530762</v>
      </c>
      <c r="E143" s="47" t="s">
        <v>575</v>
      </c>
      <c r="F143" s="50">
        <v>2.7838233987974905</v>
      </c>
      <c r="K143" s="28" t="s">
        <v>521</v>
      </c>
      <c r="L143" s="45">
        <v>38.870505398784537</v>
      </c>
      <c r="N143" s="28" t="s">
        <v>575</v>
      </c>
      <c r="O143" s="45">
        <v>0.86224389608679031</v>
      </c>
    </row>
    <row r="144" spans="1:15">
      <c r="A144" s="50" t="s">
        <v>523</v>
      </c>
      <c r="B144" s="50">
        <v>124.52078051530762</v>
      </c>
      <c r="E144" s="47" t="s">
        <v>576</v>
      </c>
      <c r="F144" s="50">
        <v>2.7838233987974905</v>
      </c>
      <c r="K144" s="28" t="s">
        <v>522</v>
      </c>
      <c r="L144" s="45">
        <v>38.870505398784537</v>
      </c>
      <c r="N144" s="28" t="s">
        <v>576</v>
      </c>
      <c r="O144" s="45">
        <v>0.86224389608679031</v>
      </c>
    </row>
    <row r="145" spans="1:15">
      <c r="A145" s="50" t="s">
        <v>524</v>
      </c>
      <c r="B145" s="50">
        <v>124.52078051530762</v>
      </c>
      <c r="E145" s="47" t="s">
        <v>577</v>
      </c>
      <c r="F145" s="50">
        <v>2.7838233987974905</v>
      </c>
      <c r="K145" s="28" t="s">
        <v>523</v>
      </c>
      <c r="L145" s="45">
        <v>38.870505398784537</v>
      </c>
      <c r="N145" s="28" t="s">
        <v>577</v>
      </c>
      <c r="O145" s="45">
        <v>0.86224389608679031</v>
      </c>
    </row>
    <row r="146" spans="1:15">
      <c r="A146" s="50" t="s">
        <v>525</v>
      </c>
      <c r="B146" s="50">
        <v>124.52078051530762</v>
      </c>
      <c r="E146" s="47" t="s">
        <v>578</v>
      </c>
      <c r="F146" s="50">
        <v>2.7838233987974905</v>
      </c>
      <c r="K146" s="28" t="s">
        <v>524</v>
      </c>
      <c r="L146" s="45">
        <v>38.870505398784537</v>
      </c>
      <c r="N146" s="28" t="s">
        <v>578</v>
      </c>
      <c r="O146" s="45">
        <v>0.86224389608679031</v>
      </c>
    </row>
    <row r="147" spans="1:15">
      <c r="A147" s="50" t="s">
        <v>526</v>
      </c>
      <c r="B147" s="50">
        <v>124.52078051530762</v>
      </c>
      <c r="E147" s="47" t="s">
        <v>579</v>
      </c>
      <c r="F147" s="50">
        <v>2.7838233987974905</v>
      </c>
      <c r="K147" s="28" t="s">
        <v>525</v>
      </c>
      <c r="L147" s="45">
        <v>38.870505398784537</v>
      </c>
      <c r="N147" s="28" t="s">
        <v>579</v>
      </c>
      <c r="O147" s="45">
        <v>0.86224389608679031</v>
      </c>
    </row>
    <row r="148" spans="1:15">
      <c r="A148" s="50" t="s">
        <v>527</v>
      </c>
      <c r="B148" s="50">
        <v>124.52078051530762</v>
      </c>
      <c r="E148" s="47" t="s">
        <v>580</v>
      </c>
      <c r="F148" s="50">
        <v>2.7838233987974905</v>
      </c>
      <c r="K148" s="28" t="s">
        <v>526</v>
      </c>
      <c r="L148" s="45">
        <v>38.870505398784537</v>
      </c>
      <c r="N148" s="28" t="s">
        <v>580</v>
      </c>
      <c r="O148" s="45">
        <v>0.86224389608679031</v>
      </c>
    </row>
    <row r="149" spans="1:15">
      <c r="A149" s="50" t="s">
        <v>268</v>
      </c>
      <c r="B149" s="50">
        <v>39.688184906862134</v>
      </c>
      <c r="E149" s="47" t="s">
        <v>581</v>
      </c>
      <c r="F149" s="50">
        <v>2.7838233987974905</v>
      </c>
      <c r="K149" s="28" t="s">
        <v>527</v>
      </c>
      <c r="L149" s="45">
        <v>38.870505398784537</v>
      </c>
      <c r="N149" s="28" t="s">
        <v>581</v>
      </c>
      <c r="O149" s="45">
        <v>0.86224389608679031</v>
      </c>
    </row>
    <row r="150" spans="1:15">
      <c r="A150" s="50" t="s">
        <v>528</v>
      </c>
      <c r="B150" s="50">
        <v>686.62227390031671</v>
      </c>
      <c r="E150" s="47" t="s">
        <v>582</v>
      </c>
      <c r="F150" s="50">
        <v>2.7838233987974905</v>
      </c>
      <c r="K150" s="28" t="s">
        <v>268</v>
      </c>
      <c r="L150" s="45">
        <v>15.079667468329014</v>
      </c>
      <c r="N150" s="28" t="s">
        <v>582</v>
      </c>
      <c r="O150" s="45">
        <v>0.86224389608679031</v>
      </c>
    </row>
    <row r="151" spans="1:15">
      <c r="A151" s="50" t="s">
        <v>529</v>
      </c>
      <c r="B151" s="50">
        <v>686.62227390031671</v>
      </c>
      <c r="E151" s="47" t="s">
        <v>583</v>
      </c>
      <c r="F151" s="50">
        <v>2.7838233987974905</v>
      </c>
      <c r="K151" s="28" t="s">
        <v>528</v>
      </c>
      <c r="L151" s="45">
        <v>210.80688782038669</v>
      </c>
      <c r="N151" s="28" t="s">
        <v>583</v>
      </c>
      <c r="O151" s="45">
        <v>0.86224389608679031</v>
      </c>
    </row>
    <row r="152" spans="1:15">
      <c r="A152" s="50" t="s">
        <v>312</v>
      </c>
      <c r="B152" s="50">
        <v>686.62227390031671</v>
      </c>
      <c r="E152" s="47" t="s">
        <v>584</v>
      </c>
      <c r="F152" s="50">
        <v>2.7838233987974905</v>
      </c>
      <c r="K152" s="28" t="s">
        <v>529</v>
      </c>
      <c r="L152" s="45">
        <v>210.80688782038669</v>
      </c>
      <c r="N152" s="28" t="s">
        <v>584</v>
      </c>
      <c r="O152" s="45">
        <v>0.86224389608679031</v>
      </c>
    </row>
    <row r="153" spans="1:15">
      <c r="A153" s="50" t="s">
        <v>313</v>
      </c>
      <c r="B153" s="50">
        <v>686.62227390031671</v>
      </c>
      <c r="E153" s="47" t="s">
        <v>585</v>
      </c>
      <c r="F153" s="50">
        <v>2.7838233987974905</v>
      </c>
      <c r="K153" s="28" t="s">
        <v>312</v>
      </c>
      <c r="L153" s="45">
        <v>210.80688782038669</v>
      </c>
      <c r="N153" s="28" t="s">
        <v>585</v>
      </c>
      <c r="O153" s="45">
        <v>0.86224389608679031</v>
      </c>
    </row>
    <row r="154" spans="1:15">
      <c r="A154" s="50" t="s">
        <v>314</v>
      </c>
      <c r="B154" s="50">
        <v>686.62227390031671</v>
      </c>
      <c r="E154" s="47" t="s">
        <v>586</v>
      </c>
      <c r="F154" s="50">
        <v>2.7838233987974905</v>
      </c>
      <c r="K154" s="28" t="s">
        <v>313</v>
      </c>
      <c r="L154" s="45">
        <v>210.80688782038669</v>
      </c>
      <c r="N154" s="28" t="s">
        <v>586</v>
      </c>
      <c r="O154" s="45">
        <v>0.86224389608679031</v>
      </c>
    </row>
    <row r="155" spans="1:15">
      <c r="A155" s="50" t="s">
        <v>530</v>
      </c>
      <c r="B155" s="50">
        <v>686.62227390031671</v>
      </c>
      <c r="E155" s="47" t="s">
        <v>587</v>
      </c>
      <c r="F155" s="50">
        <v>2.7838233987974905</v>
      </c>
      <c r="K155" s="28" t="s">
        <v>314</v>
      </c>
      <c r="L155" s="45">
        <v>210.80688782038669</v>
      </c>
      <c r="N155" s="28" t="s">
        <v>587</v>
      </c>
      <c r="O155" s="45">
        <v>0.86224389608679031</v>
      </c>
    </row>
    <row r="156" spans="1:15">
      <c r="A156" s="50" t="s">
        <v>531</v>
      </c>
      <c r="B156" s="50">
        <v>686.62227390031671</v>
      </c>
      <c r="E156" s="47" t="s">
        <v>588</v>
      </c>
      <c r="F156" s="50">
        <v>2.7838233987974905</v>
      </c>
      <c r="K156" s="28" t="s">
        <v>530</v>
      </c>
      <c r="L156" s="45">
        <v>210.80688782038669</v>
      </c>
      <c r="N156" s="28" t="s">
        <v>588</v>
      </c>
      <c r="O156" s="45">
        <v>0.86224389608679031</v>
      </c>
    </row>
    <row r="157" spans="1:15">
      <c r="A157" s="50" t="s">
        <v>315</v>
      </c>
      <c r="B157" s="50">
        <v>456.60726248465028</v>
      </c>
      <c r="E157" s="47" t="s">
        <v>291</v>
      </c>
      <c r="F157" s="50">
        <v>3.3770317125617675</v>
      </c>
      <c r="K157" s="28" t="s">
        <v>531</v>
      </c>
      <c r="L157" s="45">
        <v>210.80688782038669</v>
      </c>
      <c r="N157" s="28" t="s">
        <v>291</v>
      </c>
      <c r="O157" s="45">
        <v>0.98892653022575772</v>
      </c>
    </row>
    <row r="158" spans="1:15">
      <c r="A158" s="50" t="s">
        <v>316</v>
      </c>
      <c r="B158" s="50">
        <v>686.62227390031671</v>
      </c>
      <c r="E158" s="47" t="s">
        <v>402</v>
      </c>
      <c r="F158" s="50">
        <v>113.10278886071791</v>
      </c>
      <c r="K158" s="28" t="s">
        <v>315</v>
      </c>
      <c r="L158" s="45">
        <v>140.15007232743878</v>
      </c>
      <c r="N158" s="28" t="s">
        <v>402</v>
      </c>
      <c r="O158" s="45">
        <v>33.713033171643822</v>
      </c>
    </row>
    <row r="159" spans="1:15">
      <c r="A159" s="50" t="s">
        <v>317</v>
      </c>
      <c r="B159" s="50">
        <v>686.62227390031671</v>
      </c>
      <c r="E159" s="47" t="s">
        <v>403</v>
      </c>
      <c r="F159" s="50">
        <v>113.10278886071791</v>
      </c>
      <c r="K159" s="28" t="s">
        <v>316</v>
      </c>
      <c r="L159" s="45">
        <v>210.80688782038669</v>
      </c>
      <c r="N159" s="28" t="s">
        <v>403</v>
      </c>
      <c r="O159" s="45">
        <v>33.713033171643822</v>
      </c>
    </row>
    <row r="160" spans="1:15">
      <c r="A160" s="50" t="s">
        <v>209</v>
      </c>
      <c r="B160" s="50">
        <v>686.62227390031671</v>
      </c>
      <c r="E160" s="47" t="s">
        <v>404</v>
      </c>
      <c r="F160" s="50">
        <v>113.10278886071791</v>
      </c>
      <c r="K160" s="28" t="s">
        <v>317</v>
      </c>
      <c r="L160" s="45">
        <v>210.80688782038669</v>
      </c>
      <c r="N160" s="28" t="s">
        <v>404</v>
      </c>
      <c r="O160" s="45">
        <v>33.713033171643822</v>
      </c>
    </row>
    <row r="161" spans="1:15">
      <c r="A161" s="50" t="s">
        <v>532</v>
      </c>
      <c r="B161" s="50">
        <v>456.60726248465028</v>
      </c>
      <c r="E161" s="47" t="s">
        <v>407</v>
      </c>
      <c r="F161" s="50">
        <v>113.10278886071791</v>
      </c>
      <c r="K161" s="28" t="s">
        <v>209</v>
      </c>
      <c r="L161" s="45">
        <v>210.80688782038669</v>
      </c>
      <c r="N161" s="28" t="s">
        <v>407</v>
      </c>
      <c r="O161" s="45">
        <v>33.713033171643822</v>
      </c>
    </row>
    <row r="162" spans="1:15">
      <c r="A162" s="50" t="s">
        <v>320</v>
      </c>
      <c r="B162" s="50">
        <v>686.62227390031671</v>
      </c>
      <c r="E162" s="47" t="s">
        <v>408</v>
      </c>
      <c r="F162" s="50">
        <v>8.8044092802719067</v>
      </c>
      <c r="K162" s="28" t="s">
        <v>532</v>
      </c>
      <c r="L162" s="45">
        <v>140.15007232743878</v>
      </c>
      <c r="N162" s="28" t="s">
        <v>408</v>
      </c>
      <c r="O162" s="45">
        <v>2.8368045341321015</v>
      </c>
    </row>
    <row r="163" spans="1:15">
      <c r="A163" s="50" t="s">
        <v>321</v>
      </c>
      <c r="B163" s="50">
        <v>686.62227390031671</v>
      </c>
      <c r="E163" s="47" t="s">
        <v>236</v>
      </c>
      <c r="F163" s="50">
        <v>4.8596218480490257E-3</v>
      </c>
      <c r="K163" s="28" t="s">
        <v>320</v>
      </c>
      <c r="L163" s="45">
        <v>210.80688782038669</v>
      </c>
      <c r="N163" s="28" t="s">
        <v>207</v>
      </c>
      <c r="O163" s="45">
        <v>0.59396455405924764</v>
      </c>
    </row>
    <row r="164" spans="1:15">
      <c r="A164" s="50" t="s">
        <v>533</v>
      </c>
      <c r="B164" s="50">
        <v>456.60726248465028</v>
      </c>
      <c r="E164" s="47" t="s">
        <v>318</v>
      </c>
      <c r="F164" s="50">
        <v>0.14987272013218653</v>
      </c>
      <c r="K164" s="28" t="s">
        <v>321</v>
      </c>
      <c r="L164" s="45">
        <v>210.80688782038669</v>
      </c>
      <c r="N164" s="28" t="s">
        <v>315</v>
      </c>
      <c r="O164" s="45">
        <v>3.9985936280995666</v>
      </c>
    </row>
    <row r="165" spans="1:15">
      <c r="A165" s="50" t="s">
        <v>261</v>
      </c>
      <c r="B165" s="50">
        <v>686.62227390031671</v>
      </c>
      <c r="E165" s="47" t="s">
        <v>589</v>
      </c>
      <c r="F165" s="50">
        <v>19081.168354198151</v>
      </c>
      <c r="K165" s="28" t="s">
        <v>533</v>
      </c>
      <c r="L165" s="45">
        <v>140.15007232743878</v>
      </c>
      <c r="N165" s="28" t="s">
        <v>548</v>
      </c>
      <c r="O165" s="45">
        <v>3.9985936280995666</v>
      </c>
    </row>
    <row r="166" spans="1:15">
      <c r="A166" s="50" t="s">
        <v>322</v>
      </c>
      <c r="B166" s="50">
        <v>456.60726248465028</v>
      </c>
      <c r="E166" s="47" t="s">
        <v>590</v>
      </c>
      <c r="F166" s="50">
        <v>2141.0732966606365</v>
      </c>
      <c r="K166" s="28" t="s">
        <v>261</v>
      </c>
      <c r="L166" s="45">
        <v>210.80688782038669</v>
      </c>
      <c r="N166" s="28" t="s">
        <v>236</v>
      </c>
      <c r="O166" s="45">
        <v>1.8103518015206176E-3</v>
      </c>
    </row>
    <row r="167" spans="1:15">
      <c r="A167" s="50" t="s">
        <v>323</v>
      </c>
      <c r="B167" s="50">
        <v>456.60726248465028</v>
      </c>
      <c r="K167" s="28" t="s">
        <v>322</v>
      </c>
      <c r="L167" s="45">
        <v>140.15007232743878</v>
      </c>
    </row>
    <row r="168" spans="1:15">
      <c r="A168" s="50" t="s">
        <v>324</v>
      </c>
      <c r="B168" s="50">
        <v>686.62227390031671</v>
      </c>
      <c r="K168" s="28" t="s">
        <v>323</v>
      </c>
      <c r="L168" s="45">
        <v>140.15007232743878</v>
      </c>
    </row>
    <row r="169" spans="1:15">
      <c r="A169" s="50" t="s">
        <v>325</v>
      </c>
      <c r="B169" s="50">
        <v>686.62227390031671</v>
      </c>
      <c r="K169" s="28" t="s">
        <v>324</v>
      </c>
      <c r="L169" s="45">
        <v>210.80688782038669</v>
      </c>
    </row>
    <row r="170" spans="1:15">
      <c r="A170" s="50" t="s">
        <v>326</v>
      </c>
      <c r="B170" s="50">
        <v>456.60726248465028</v>
      </c>
      <c r="K170" s="28" t="s">
        <v>325</v>
      </c>
      <c r="L170" s="45">
        <v>210.80688782038669</v>
      </c>
    </row>
    <row r="171" spans="1:15">
      <c r="A171" s="50" t="s">
        <v>534</v>
      </c>
      <c r="B171" s="50">
        <v>686.62227390031671</v>
      </c>
      <c r="K171" s="28" t="s">
        <v>326</v>
      </c>
      <c r="L171" s="45">
        <v>140.15007232743878</v>
      </c>
    </row>
    <row r="172" spans="1:15">
      <c r="A172" s="50" t="s">
        <v>535</v>
      </c>
      <c r="B172" s="50">
        <v>456.60726248465028</v>
      </c>
      <c r="K172" s="28" t="s">
        <v>534</v>
      </c>
      <c r="L172" s="45">
        <v>210.80688782038669</v>
      </c>
    </row>
    <row r="173" spans="1:15">
      <c r="A173" s="50" t="s">
        <v>262</v>
      </c>
      <c r="B173" s="50">
        <v>428.40779213767109</v>
      </c>
      <c r="K173" s="28" t="s">
        <v>535</v>
      </c>
      <c r="L173" s="45">
        <v>140.15007232743878</v>
      </c>
    </row>
    <row r="174" spans="1:15">
      <c r="A174" s="50" t="s">
        <v>334</v>
      </c>
      <c r="B174" s="50">
        <v>210.29583690908765</v>
      </c>
      <c r="K174" s="28" t="s">
        <v>262</v>
      </c>
      <c r="L174" s="45">
        <v>114.61441300356793</v>
      </c>
    </row>
    <row r="175" spans="1:15">
      <c r="A175" s="50" t="s">
        <v>338</v>
      </c>
      <c r="B175" s="50">
        <v>311.19929233226128</v>
      </c>
      <c r="K175" s="28" t="s">
        <v>334</v>
      </c>
      <c r="L175" s="45">
        <v>79.902653598418695</v>
      </c>
    </row>
    <row r="176" spans="1:15">
      <c r="A176" s="50" t="s">
        <v>339</v>
      </c>
      <c r="B176" s="50">
        <v>686.62227390031671</v>
      </c>
      <c r="K176" s="28" t="s">
        <v>338</v>
      </c>
      <c r="L176" s="45">
        <v>117.00889939067261</v>
      </c>
    </row>
    <row r="177" spans="1:12">
      <c r="A177" s="50" t="s">
        <v>210</v>
      </c>
      <c r="B177" s="50">
        <v>374.18378738453055</v>
      </c>
      <c r="K177" s="28" t="s">
        <v>339</v>
      </c>
      <c r="L177" s="45">
        <v>210.80688782038669</v>
      </c>
    </row>
    <row r="178" spans="1:12">
      <c r="A178" s="50" t="s">
        <v>309</v>
      </c>
      <c r="B178" s="50">
        <v>290.76058872047133</v>
      </c>
      <c r="K178" s="28" t="s">
        <v>210</v>
      </c>
      <c r="L178" s="45">
        <v>130.19411465361634</v>
      </c>
    </row>
    <row r="179" spans="1:12">
      <c r="A179" s="50" t="s">
        <v>536</v>
      </c>
      <c r="B179" s="50">
        <v>48.598190445123848</v>
      </c>
      <c r="K179" s="28" t="s">
        <v>309</v>
      </c>
      <c r="L179" s="45">
        <v>97.987963688284466</v>
      </c>
    </row>
    <row r="180" spans="1:12">
      <c r="A180" s="50" t="s">
        <v>318</v>
      </c>
      <c r="B180" s="50">
        <v>476.32643699122906</v>
      </c>
      <c r="K180" s="28" t="s">
        <v>536</v>
      </c>
      <c r="L180" s="45">
        <v>18.104252629922811</v>
      </c>
    </row>
    <row r="181" spans="1:12">
      <c r="K181" s="28" t="s">
        <v>318</v>
      </c>
      <c r="L181" s="45">
        <v>130.90423422196801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60"/>
  <sheetViews>
    <sheetView workbookViewId="0">
      <selection activeCell="K1" sqref="K1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73"/>
    </row>
    <row r="2" spans="1:11">
      <c r="A2" s="4" t="s">
        <v>2</v>
      </c>
      <c r="D2" s="3"/>
    </row>
    <row r="3" spans="1:11">
      <c r="A3" s="3"/>
      <c r="C3" s="4"/>
      <c r="D3" s="3"/>
    </row>
    <row r="4" spans="1:11">
      <c r="A4" s="14"/>
      <c r="C4" s="15"/>
      <c r="D4" s="14"/>
    </row>
    <row r="5" spans="1:11">
      <c r="A5" s="51" t="s">
        <v>689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ht="37.5" customHeight="1">
      <c r="A6" s="70" t="s">
        <v>687</v>
      </c>
      <c r="B6" s="70"/>
      <c r="C6" s="70"/>
      <c r="D6" s="70"/>
      <c r="E6" s="70"/>
      <c r="F6" s="70"/>
      <c r="G6" s="70"/>
      <c r="H6" s="70"/>
      <c r="I6" s="70"/>
      <c r="J6" s="70"/>
    </row>
    <row r="7" spans="1:11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1">
      <c r="A8" s="35" t="s">
        <v>257</v>
      </c>
      <c r="B8" s="35" t="s">
        <v>206</v>
      </c>
      <c r="E8" s="35" t="s">
        <v>257</v>
      </c>
      <c r="F8" s="35" t="s">
        <v>246</v>
      </c>
      <c r="H8" s="35" t="s">
        <v>257</v>
      </c>
      <c r="I8" s="35" t="s">
        <v>537</v>
      </c>
    </row>
    <row r="9" spans="1:11">
      <c r="A9" s="48" t="s">
        <v>593</v>
      </c>
      <c r="B9" s="49">
        <v>695898.048805792</v>
      </c>
      <c r="E9" s="28" t="s">
        <v>593</v>
      </c>
      <c r="F9" s="45">
        <v>521923.53660434403</v>
      </c>
      <c r="H9" s="28" t="s">
        <v>538</v>
      </c>
      <c r="I9" s="46">
        <v>535548.83620793745</v>
      </c>
    </row>
    <row r="10" spans="1:11">
      <c r="A10" s="45" t="s">
        <v>411</v>
      </c>
      <c r="B10" s="45">
        <v>107425.20550611394</v>
      </c>
      <c r="E10" s="28" t="s">
        <v>411</v>
      </c>
      <c r="F10" s="45">
        <v>80568.904129585455</v>
      </c>
    </row>
    <row r="11" spans="1:11">
      <c r="A11" s="45" t="s">
        <v>412</v>
      </c>
      <c r="B11" s="45">
        <v>267774.41810396872</v>
      </c>
      <c r="E11" s="28" t="s">
        <v>412</v>
      </c>
      <c r="F11" s="45">
        <v>200830.81357797651</v>
      </c>
    </row>
    <row r="12" spans="1:11">
      <c r="A12" s="45" t="s">
        <v>594</v>
      </c>
      <c r="B12" s="45">
        <v>22230.175335245956</v>
      </c>
      <c r="E12" s="28" t="s">
        <v>675</v>
      </c>
      <c r="F12" s="45">
        <v>356037.105322727</v>
      </c>
      <c r="H12" s="35" t="s">
        <v>257</v>
      </c>
      <c r="I12" s="35">
        <v>7322</v>
      </c>
    </row>
    <row r="13" spans="1:11">
      <c r="A13" s="45" t="s">
        <v>595</v>
      </c>
      <c r="B13" s="45">
        <v>14152.880519787561</v>
      </c>
      <c r="E13" s="28" t="s">
        <v>676</v>
      </c>
      <c r="F13" s="45">
        <v>165886.43128161703</v>
      </c>
      <c r="H13" s="28" t="s">
        <v>539</v>
      </c>
      <c r="I13" s="45">
        <v>401661.62715595303</v>
      </c>
    </row>
    <row r="14" spans="1:11">
      <c r="A14" s="45" t="s">
        <v>596</v>
      </c>
      <c r="B14" s="45">
        <v>14152.880519787561</v>
      </c>
      <c r="E14" s="28" t="s">
        <v>541</v>
      </c>
      <c r="F14" s="45">
        <v>80568.904129585455</v>
      </c>
      <c r="H14" s="28" t="s">
        <v>540</v>
      </c>
      <c r="I14" s="45">
        <v>669436.0452599217</v>
      </c>
    </row>
    <row r="15" spans="1:11">
      <c r="A15" s="45" t="s">
        <v>597</v>
      </c>
      <c r="B15" s="45">
        <v>20967.230399685272</v>
      </c>
      <c r="E15" s="28" t="s">
        <v>344</v>
      </c>
      <c r="F15" s="45">
        <v>6.3994241707734809E-2</v>
      </c>
    </row>
    <row r="16" spans="1:11">
      <c r="A16" s="45" t="s">
        <v>598</v>
      </c>
      <c r="B16" s="45">
        <v>20967.230399685272</v>
      </c>
      <c r="E16" s="28" t="s">
        <v>207</v>
      </c>
      <c r="F16" s="45">
        <v>8.3518418155185987</v>
      </c>
    </row>
    <row r="17" spans="1:6">
      <c r="A17" s="45" t="s">
        <v>599</v>
      </c>
      <c r="B17" s="45">
        <v>11531.976719826904</v>
      </c>
      <c r="E17" s="28" t="s">
        <v>345</v>
      </c>
      <c r="F17" s="45">
        <v>6.2873236213549104</v>
      </c>
    </row>
    <row r="18" spans="1:6">
      <c r="A18" s="45" t="s">
        <v>600</v>
      </c>
      <c r="B18" s="45">
        <v>15201.242039771822</v>
      </c>
      <c r="E18" s="28" t="s">
        <v>348</v>
      </c>
      <c r="F18" s="45">
        <v>8.9806348260334321</v>
      </c>
    </row>
    <row r="19" spans="1:6">
      <c r="A19" s="45" t="s">
        <v>601</v>
      </c>
      <c r="B19" s="45">
        <v>22230.175335245956</v>
      </c>
      <c r="E19" s="28" t="s">
        <v>351</v>
      </c>
      <c r="F19" s="45">
        <v>8.9806348260334321</v>
      </c>
    </row>
    <row r="20" spans="1:6">
      <c r="A20" s="45" t="s">
        <v>602</v>
      </c>
      <c r="B20" s="45">
        <v>140442.55469671907</v>
      </c>
      <c r="E20" s="28" t="s">
        <v>354</v>
      </c>
      <c r="F20" s="45">
        <v>8.9806348260334321</v>
      </c>
    </row>
    <row r="21" spans="1:6">
      <c r="A21" s="45" t="s">
        <v>603</v>
      </c>
      <c r="B21" s="45">
        <v>19918.868879701011</v>
      </c>
      <c r="E21" s="28" t="s">
        <v>355</v>
      </c>
      <c r="F21" s="45">
        <v>8.9806348260334321</v>
      </c>
    </row>
    <row r="22" spans="1:6">
      <c r="A22" s="45" t="s">
        <v>604</v>
      </c>
      <c r="B22" s="45">
        <v>20967.230399685272</v>
      </c>
      <c r="E22" s="28" t="s">
        <v>356</v>
      </c>
      <c r="F22" s="45">
        <v>8.9806348260334321</v>
      </c>
    </row>
    <row r="23" spans="1:6">
      <c r="A23" s="45" t="s">
        <v>605</v>
      </c>
      <c r="B23" s="45">
        <v>15725.422799763957</v>
      </c>
      <c r="E23" s="28" t="s">
        <v>274</v>
      </c>
      <c r="F23" s="45">
        <v>173.62560663664638</v>
      </c>
    </row>
    <row r="24" spans="1:6">
      <c r="A24" s="45" t="s">
        <v>606</v>
      </c>
      <c r="B24" s="45">
        <v>13628.699759795431</v>
      </c>
      <c r="E24" s="28" t="s">
        <v>359</v>
      </c>
      <c r="F24" s="45">
        <v>8.9806348260334321</v>
      </c>
    </row>
    <row r="25" spans="1:6">
      <c r="A25" s="45" t="s">
        <v>607</v>
      </c>
      <c r="B25" s="45">
        <v>19394.688119708877</v>
      </c>
      <c r="E25" s="28" t="s">
        <v>360</v>
      </c>
      <c r="F25" s="45">
        <v>8.9806348260334321</v>
      </c>
    </row>
    <row r="26" spans="1:6">
      <c r="A26" s="45" t="s">
        <v>608</v>
      </c>
      <c r="B26" s="45">
        <v>28398.369478442968</v>
      </c>
      <c r="E26" s="28" t="s">
        <v>361</v>
      </c>
      <c r="F26" s="45">
        <v>8.9806348260334321</v>
      </c>
    </row>
    <row r="27" spans="1:6">
      <c r="A27" s="45" t="s">
        <v>609</v>
      </c>
      <c r="B27" s="45">
        <v>15201.242039771822</v>
      </c>
      <c r="E27" s="28" t="s">
        <v>362</v>
      </c>
      <c r="F27" s="45">
        <v>8.9806348260334321</v>
      </c>
    </row>
    <row r="28" spans="1:6">
      <c r="A28" s="45" t="s">
        <v>610</v>
      </c>
      <c r="B28" s="45">
        <v>16275.035012393522</v>
      </c>
      <c r="E28" s="28" t="s">
        <v>363</v>
      </c>
      <c r="F28" s="45">
        <v>8.9806348260334321</v>
      </c>
    </row>
    <row r="29" spans="1:6">
      <c r="A29" s="45" t="s">
        <v>507</v>
      </c>
      <c r="B29" s="45">
        <v>19221.604259581123</v>
      </c>
      <c r="E29" s="28" t="s">
        <v>364</v>
      </c>
      <c r="F29" s="45">
        <v>8.9806348260334321</v>
      </c>
    </row>
    <row r="30" spans="1:6">
      <c r="A30" s="45" t="s">
        <v>611</v>
      </c>
      <c r="B30" s="45">
        <v>20764.699843398634</v>
      </c>
      <c r="E30" s="28" t="s">
        <v>365</v>
      </c>
      <c r="F30" s="45">
        <v>8.9806348260334321</v>
      </c>
    </row>
    <row r="31" spans="1:6">
      <c r="A31" s="45" t="s">
        <v>612</v>
      </c>
      <c r="B31" s="45">
        <v>14591.41070076661</v>
      </c>
      <c r="E31" s="28" t="s">
        <v>366</v>
      </c>
      <c r="F31" s="45">
        <v>724.59151373594227</v>
      </c>
    </row>
    <row r="32" spans="1:6">
      <c r="A32" s="45" t="s">
        <v>613</v>
      </c>
      <c r="B32" s="45">
        <v>2247.9575832986211</v>
      </c>
      <c r="E32" s="28" t="s">
        <v>278</v>
      </c>
      <c r="F32" s="45">
        <v>1461.514593262064</v>
      </c>
    </row>
    <row r="33" spans="1:6">
      <c r="A33" s="45" t="s">
        <v>614</v>
      </c>
      <c r="B33" s="45">
        <v>4067.7327697784567</v>
      </c>
      <c r="E33" s="28" t="s">
        <v>196</v>
      </c>
      <c r="F33" s="45">
        <v>31.529137292940661</v>
      </c>
    </row>
    <row r="34" spans="1:6">
      <c r="A34" s="45" t="s">
        <v>615</v>
      </c>
      <c r="B34" s="45">
        <v>3853.6415713690644</v>
      </c>
      <c r="E34" s="28" t="s">
        <v>197</v>
      </c>
      <c r="F34" s="45">
        <v>6.1949320526128728</v>
      </c>
    </row>
    <row r="35" spans="1:6">
      <c r="A35" s="45" t="s">
        <v>616</v>
      </c>
      <c r="B35" s="45">
        <v>4281.8239681878495</v>
      </c>
      <c r="E35" s="28" t="s">
        <v>198</v>
      </c>
      <c r="F35" s="45">
        <v>57.921741270095112</v>
      </c>
    </row>
    <row r="36" spans="1:6">
      <c r="A36" s="45" t="s">
        <v>617</v>
      </c>
      <c r="B36" s="45">
        <v>4281.8239681878495</v>
      </c>
      <c r="E36" s="28" t="s">
        <v>287</v>
      </c>
      <c r="F36" s="45">
        <v>65.900614122469889</v>
      </c>
    </row>
    <row r="37" spans="1:6">
      <c r="A37" s="45" t="s">
        <v>618</v>
      </c>
      <c r="B37" s="45">
        <v>2890.2311785267989</v>
      </c>
      <c r="E37" s="28" t="s">
        <v>230</v>
      </c>
      <c r="F37" s="45">
        <v>163.0306398453784</v>
      </c>
    </row>
    <row r="38" spans="1:6">
      <c r="A38" s="45" t="s">
        <v>619</v>
      </c>
      <c r="B38" s="45">
        <v>3104.3223769361912</v>
      </c>
      <c r="E38" s="28" t="s">
        <v>231</v>
      </c>
      <c r="F38" s="45">
        <v>0.21797423540706137</v>
      </c>
    </row>
    <row r="39" spans="1:6">
      <c r="A39" s="45" t="s">
        <v>620</v>
      </c>
      <c r="B39" s="45">
        <v>2462.0487817080134</v>
      </c>
      <c r="E39" s="28" t="s">
        <v>232</v>
      </c>
      <c r="F39" s="45">
        <v>164.74854932921619</v>
      </c>
    </row>
    <row r="40" spans="1:6">
      <c r="A40" s="45" t="s">
        <v>621</v>
      </c>
      <c r="B40" s="45">
        <v>2676.1399801174057</v>
      </c>
      <c r="E40" s="28" t="s">
        <v>490</v>
      </c>
      <c r="F40" s="45">
        <v>217.41768902798444</v>
      </c>
    </row>
    <row r="41" spans="1:6">
      <c r="A41" s="45" t="s">
        <v>622</v>
      </c>
      <c r="B41" s="45">
        <v>2355.0031825033175</v>
      </c>
      <c r="E41" s="28" t="s">
        <v>233</v>
      </c>
      <c r="F41" s="45">
        <v>0.46487274347480406</v>
      </c>
    </row>
    <row r="42" spans="1:6">
      <c r="A42" s="45" t="s">
        <v>623</v>
      </c>
      <c r="B42" s="45">
        <v>2569.0943809127098</v>
      </c>
      <c r="E42" s="28" t="s">
        <v>542</v>
      </c>
      <c r="F42" s="45">
        <v>945.4997064574643</v>
      </c>
    </row>
    <row r="43" spans="1:6">
      <c r="A43" s="45" t="s">
        <v>624</v>
      </c>
      <c r="B43" s="45">
        <v>2783.185579322103</v>
      </c>
      <c r="E43" s="28" t="s">
        <v>199</v>
      </c>
      <c r="F43" s="45">
        <v>128.0459836461923</v>
      </c>
    </row>
    <row r="44" spans="1:6">
      <c r="A44" s="45" t="s">
        <v>625</v>
      </c>
      <c r="B44" s="45">
        <v>2783.185579322103</v>
      </c>
      <c r="E44" s="28" t="s">
        <v>200</v>
      </c>
      <c r="F44" s="45">
        <v>30.548953647317347</v>
      </c>
    </row>
    <row r="45" spans="1:6">
      <c r="A45" s="45" t="s">
        <v>626</v>
      </c>
      <c r="B45" s="45">
        <v>2247.9575832986211</v>
      </c>
      <c r="E45" s="28" t="s">
        <v>293</v>
      </c>
      <c r="F45" s="45">
        <v>4376.177696032596</v>
      </c>
    </row>
    <row r="46" spans="1:6">
      <c r="A46" s="45" t="s">
        <v>627</v>
      </c>
      <c r="B46" s="45">
        <v>2355.0031825033175</v>
      </c>
      <c r="E46" s="28" t="s">
        <v>201</v>
      </c>
      <c r="F46" s="45">
        <v>68.136797624910486</v>
      </c>
    </row>
    <row r="47" spans="1:6">
      <c r="A47" s="45" t="s">
        <v>628</v>
      </c>
      <c r="B47" s="45">
        <v>2783.185579322103</v>
      </c>
      <c r="E47" s="28" t="s">
        <v>202</v>
      </c>
      <c r="F47" s="45">
        <v>39.824020130826291</v>
      </c>
    </row>
    <row r="48" spans="1:6">
      <c r="A48" s="45" t="s">
        <v>629</v>
      </c>
      <c r="B48" s="45">
        <v>4281.8239681878495</v>
      </c>
      <c r="E48" s="28" t="s">
        <v>203</v>
      </c>
      <c r="F48" s="45">
        <v>485.95429681007136</v>
      </c>
    </row>
    <row r="49" spans="1:6">
      <c r="A49" s="45" t="s">
        <v>630</v>
      </c>
      <c r="B49" s="45">
        <v>14748.887910917081</v>
      </c>
      <c r="E49" s="28" t="s">
        <v>543</v>
      </c>
      <c r="F49" s="45">
        <v>0.90230904894961039</v>
      </c>
    </row>
    <row r="50" spans="1:6">
      <c r="A50" s="45" t="s">
        <v>631</v>
      </c>
      <c r="B50" s="45">
        <v>2462.0487817080134</v>
      </c>
      <c r="E50" s="28" t="s">
        <v>544</v>
      </c>
      <c r="F50" s="45">
        <v>276.12424197551661</v>
      </c>
    </row>
    <row r="51" spans="1:6">
      <c r="A51" s="45" t="s">
        <v>632</v>
      </c>
      <c r="B51" s="45">
        <v>2783.185579322103</v>
      </c>
      <c r="E51" s="28" t="s">
        <v>545</v>
      </c>
      <c r="F51" s="45">
        <v>39.315927096130821</v>
      </c>
    </row>
    <row r="52" spans="1:6">
      <c r="A52" s="45" t="s">
        <v>633</v>
      </c>
      <c r="B52" s="45">
        <v>3853.6415713690644</v>
      </c>
      <c r="E52" s="28" t="s">
        <v>546</v>
      </c>
      <c r="F52" s="45">
        <v>106.45019953148247</v>
      </c>
    </row>
    <row r="53" spans="1:6">
      <c r="A53" s="45" t="s">
        <v>634</v>
      </c>
      <c r="B53" s="45">
        <v>2997.2767777314948</v>
      </c>
      <c r="E53" s="28" t="s">
        <v>547</v>
      </c>
      <c r="F53" s="45">
        <v>239.020220682173</v>
      </c>
    </row>
    <row r="54" spans="1:6">
      <c r="A54" s="45" t="s">
        <v>508</v>
      </c>
      <c r="B54" s="45">
        <v>5116.5865069297488</v>
      </c>
      <c r="E54" s="28" t="s">
        <v>368</v>
      </c>
      <c r="F54" s="45">
        <v>8.9806348260334321</v>
      </c>
    </row>
    <row r="55" spans="1:6">
      <c r="A55" s="45" t="s">
        <v>635</v>
      </c>
      <c r="B55" s="45">
        <v>2140.9119840939247</v>
      </c>
      <c r="E55" s="28" t="s">
        <v>369</v>
      </c>
      <c r="F55" s="45">
        <v>8.9806348260334321</v>
      </c>
    </row>
    <row r="56" spans="1:6">
      <c r="A56" s="45" t="s">
        <v>636</v>
      </c>
      <c r="B56" s="45">
        <v>2140.9119840939247</v>
      </c>
      <c r="E56" s="28" t="s">
        <v>370</v>
      </c>
      <c r="F56" s="45">
        <v>8.9806348260334321</v>
      </c>
    </row>
    <row r="57" spans="1:6">
      <c r="A57" s="45" t="s">
        <v>637</v>
      </c>
      <c r="B57" s="45">
        <v>3211.3679761408875</v>
      </c>
      <c r="E57" s="28" t="s">
        <v>371</v>
      </c>
      <c r="F57" s="45">
        <v>8.9806348260334321</v>
      </c>
    </row>
    <row r="58" spans="1:6">
      <c r="A58" s="45" t="s">
        <v>638</v>
      </c>
      <c r="B58" s="45">
        <v>2569.0943809127098</v>
      </c>
      <c r="E58" s="28" t="s">
        <v>372</v>
      </c>
      <c r="F58" s="45">
        <v>8.9806348260334321</v>
      </c>
    </row>
    <row r="59" spans="1:6">
      <c r="A59" s="45" t="s">
        <v>639</v>
      </c>
      <c r="B59" s="45">
        <v>4281.8239681878495</v>
      </c>
      <c r="E59" s="28" t="s">
        <v>373</v>
      </c>
      <c r="F59" s="45">
        <v>8.9806348260334321</v>
      </c>
    </row>
    <row r="60" spans="1:6">
      <c r="A60" s="45" t="s">
        <v>640</v>
      </c>
      <c r="B60" s="45">
        <v>2890.2311785267989</v>
      </c>
      <c r="E60" s="28" t="s">
        <v>374</v>
      </c>
      <c r="F60" s="45">
        <v>8.9806348260334321</v>
      </c>
    </row>
    <row r="61" spans="1:6">
      <c r="A61" s="45" t="s">
        <v>641</v>
      </c>
      <c r="B61" s="45">
        <v>2890.2311785267989</v>
      </c>
      <c r="E61" s="28" t="s">
        <v>375</v>
      </c>
      <c r="F61" s="45">
        <v>8.9806348260334321</v>
      </c>
    </row>
    <row r="62" spans="1:6">
      <c r="A62" s="45" t="s">
        <v>642</v>
      </c>
      <c r="B62" s="45">
        <v>2462.0487817080134</v>
      </c>
      <c r="E62" s="28" t="s">
        <v>376</v>
      </c>
      <c r="F62" s="45">
        <v>8.9806348260334321</v>
      </c>
    </row>
    <row r="63" spans="1:6">
      <c r="A63" s="45" t="s">
        <v>643</v>
      </c>
      <c r="B63" s="45">
        <v>4281.8239681878495</v>
      </c>
      <c r="E63" s="28" t="s">
        <v>377</v>
      </c>
      <c r="F63" s="45">
        <v>8.9806348260334321</v>
      </c>
    </row>
    <row r="64" spans="1:6">
      <c r="A64" s="45" t="s">
        <v>644</v>
      </c>
      <c r="B64" s="45">
        <v>4281.8239681878495</v>
      </c>
      <c r="E64" s="28" t="s">
        <v>378</v>
      </c>
      <c r="F64" s="45">
        <v>8.9806348260334321</v>
      </c>
    </row>
    <row r="65" spans="1:6">
      <c r="A65" s="45" t="s">
        <v>645</v>
      </c>
      <c r="B65" s="45">
        <v>4281.8239681878495</v>
      </c>
      <c r="E65" s="28" t="s">
        <v>379</v>
      </c>
      <c r="F65" s="45">
        <v>8.9806348260334321</v>
      </c>
    </row>
    <row r="66" spans="1:6">
      <c r="A66" s="45" t="s">
        <v>509</v>
      </c>
      <c r="B66" s="45">
        <v>4581.3585109062669</v>
      </c>
      <c r="E66" s="28" t="s">
        <v>380</v>
      </c>
      <c r="F66" s="45">
        <v>8.9806348260334321</v>
      </c>
    </row>
    <row r="67" spans="1:6">
      <c r="A67" s="45" t="s">
        <v>646</v>
      </c>
      <c r="B67" s="45">
        <v>2890.2311785267989</v>
      </c>
      <c r="E67" s="28" t="s">
        <v>381</v>
      </c>
      <c r="F67" s="45">
        <v>8.9806348260334321</v>
      </c>
    </row>
    <row r="68" spans="1:6">
      <c r="A68" s="45" t="s">
        <v>647</v>
      </c>
      <c r="B68" s="45">
        <v>4281.8239681878495</v>
      </c>
      <c r="E68" s="28" t="s">
        <v>382</v>
      </c>
      <c r="F68" s="45">
        <v>8.9806348260334321</v>
      </c>
    </row>
    <row r="69" spans="1:6">
      <c r="A69" s="45" t="s">
        <v>648</v>
      </c>
      <c r="B69" s="45">
        <v>2783.185579322103</v>
      </c>
      <c r="E69" s="28" t="s">
        <v>383</v>
      </c>
      <c r="F69" s="45">
        <v>8.9806348260334321</v>
      </c>
    </row>
    <row r="70" spans="1:6">
      <c r="A70" s="45" t="s">
        <v>510</v>
      </c>
      <c r="B70" s="45">
        <v>4153.1761140874823</v>
      </c>
      <c r="E70" s="28" t="s">
        <v>384</v>
      </c>
      <c r="F70" s="45">
        <v>8.9806348260334321</v>
      </c>
    </row>
    <row r="71" spans="1:6">
      <c r="A71" s="45" t="s">
        <v>649</v>
      </c>
      <c r="B71" s="45">
        <v>2569.0943809127098</v>
      </c>
      <c r="E71" s="28" t="s">
        <v>385</v>
      </c>
      <c r="F71" s="45">
        <v>0.57403906205552524</v>
      </c>
    </row>
    <row r="72" spans="1:6">
      <c r="A72" s="45" t="s">
        <v>650</v>
      </c>
      <c r="B72" s="45">
        <v>2569.0943809127098</v>
      </c>
      <c r="E72" s="28" t="s">
        <v>386</v>
      </c>
      <c r="F72" s="45">
        <v>10.884711118286814</v>
      </c>
    </row>
    <row r="73" spans="1:6">
      <c r="A73" s="45" t="s">
        <v>651</v>
      </c>
      <c r="B73" s="45">
        <v>2355.0031825033175</v>
      </c>
      <c r="E73" s="28" t="s">
        <v>387</v>
      </c>
      <c r="F73" s="45">
        <v>15.590690083196222</v>
      </c>
    </row>
    <row r="74" spans="1:6">
      <c r="A74" s="45" t="s">
        <v>652</v>
      </c>
      <c r="B74" s="45">
        <v>4174.778368983154</v>
      </c>
      <c r="E74" s="28" t="s">
        <v>221</v>
      </c>
      <c r="F74" s="45">
        <v>6.8247670786394821</v>
      </c>
    </row>
    <row r="75" spans="1:6">
      <c r="A75" s="45" t="s">
        <v>511</v>
      </c>
      <c r="B75" s="45">
        <v>5330.6777053391406</v>
      </c>
      <c r="E75" s="28" t="s">
        <v>315</v>
      </c>
      <c r="F75" s="45">
        <v>81.325037562641072</v>
      </c>
    </row>
    <row r="76" spans="1:6">
      <c r="A76" s="45" t="s">
        <v>653</v>
      </c>
      <c r="B76" s="45">
        <v>3425.4591745502794</v>
      </c>
      <c r="E76" s="28" t="s">
        <v>388</v>
      </c>
      <c r="F76" s="45">
        <v>5.4991585550958897</v>
      </c>
    </row>
    <row r="77" spans="1:6">
      <c r="A77" s="45" t="s">
        <v>654</v>
      </c>
      <c r="B77" s="45">
        <v>2569.0943809127098</v>
      </c>
      <c r="E77" s="28" t="s">
        <v>389</v>
      </c>
      <c r="F77" s="45">
        <v>14.173790980240566</v>
      </c>
    </row>
    <row r="78" spans="1:6">
      <c r="A78" s="45" t="s">
        <v>512</v>
      </c>
      <c r="B78" s="45">
        <v>3403.8569196546082</v>
      </c>
      <c r="E78" s="28" t="s">
        <v>390</v>
      </c>
      <c r="F78" s="45">
        <v>294.14727067227005</v>
      </c>
    </row>
    <row r="79" spans="1:6">
      <c r="A79" s="45" t="s">
        <v>655</v>
      </c>
      <c r="B79" s="45">
        <v>2247.9575832986211</v>
      </c>
      <c r="E79" s="28" t="s">
        <v>391</v>
      </c>
      <c r="F79" s="45">
        <v>11.505455466134588</v>
      </c>
    </row>
    <row r="80" spans="1:6">
      <c r="A80" s="45" t="s">
        <v>656</v>
      </c>
      <c r="B80" s="45">
        <v>3318.4135753455839</v>
      </c>
      <c r="E80" s="28" t="s">
        <v>392</v>
      </c>
      <c r="F80" s="45">
        <v>15.014848485546191</v>
      </c>
    </row>
    <row r="81" spans="1:6">
      <c r="A81" s="45" t="s">
        <v>657</v>
      </c>
      <c r="B81" s="45">
        <v>3211.3679761408875</v>
      </c>
      <c r="E81" s="28" t="s">
        <v>548</v>
      </c>
      <c r="F81" s="45">
        <v>81.325037562641072</v>
      </c>
    </row>
    <row r="82" spans="1:6">
      <c r="A82" s="45" t="s">
        <v>658</v>
      </c>
      <c r="B82" s="45">
        <v>3318.4135753455839</v>
      </c>
      <c r="E82" s="28" t="s">
        <v>491</v>
      </c>
      <c r="F82" s="45">
        <v>6031.8500918534473</v>
      </c>
    </row>
    <row r="83" spans="1:6">
      <c r="A83" s="45" t="s">
        <v>659</v>
      </c>
      <c r="B83" s="45">
        <v>4281.8239681878495</v>
      </c>
      <c r="E83" s="28" t="s">
        <v>405</v>
      </c>
      <c r="F83" s="45">
        <v>1645.2838448083028</v>
      </c>
    </row>
    <row r="84" spans="1:6">
      <c r="A84" s="45" t="s">
        <v>660</v>
      </c>
      <c r="B84" s="45">
        <v>4281.8239681878495</v>
      </c>
      <c r="E84" s="28" t="s">
        <v>406</v>
      </c>
      <c r="F84" s="45">
        <v>1371.8667840243263</v>
      </c>
    </row>
    <row r="85" spans="1:6">
      <c r="A85" s="45" t="s">
        <v>661</v>
      </c>
      <c r="B85" s="45">
        <v>2140.9119840939247</v>
      </c>
      <c r="E85" s="28" t="s">
        <v>549</v>
      </c>
      <c r="F85" s="45">
        <v>1210.1256918205879</v>
      </c>
    </row>
    <row r="86" spans="1:6">
      <c r="A86" s="45" t="s">
        <v>662</v>
      </c>
      <c r="B86" s="45">
        <v>2783.185579322103</v>
      </c>
      <c r="E86" s="28" t="s">
        <v>492</v>
      </c>
      <c r="F86" s="45">
        <v>16353.676121675728</v>
      </c>
    </row>
    <row r="87" spans="1:6">
      <c r="A87" s="45" t="s">
        <v>663</v>
      </c>
      <c r="B87" s="45">
        <v>3853.6415713690644</v>
      </c>
      <c r="E87" s="28" t="s">
        <v>550</v>
      </c>
      <c r="F87" s="45">
        <v>4523.8875688900862</v>
      </c>
    </row>
    <row r="88" spans="1:6">
      <c r="A88" s="45" t="s">
        <v>664</v>
      </c>
      <c r="B88" s="45">
        <v>2140.9119840939247</v>
      </c>
      <c r="E88" s="28" t="s">
        <v>551</v>
      </c>
      <c r="F88" s="45">
        <v>4.5457869403995161</v>
      </c>
    </row>
    <row r="89" spans="1:6">
      <c r="A89" s="45" t="s">
        <v>665</v>
      </c>
      <c r="B89" s="45">
        <v>3746.595972164368</v>
      </c>
      <c r="E89" s="28" t="s">
        <v>552</v>
      </c>
      <c r="F89" s="45">
        <v>4523.8875688900862</v>
      </c>
    </row>
    <row r="90" spans="1:6">
      <c r="A90" s="45" t="s">
        <v>666</v>
      </c>
      <c r="B90" s="45">
        <v>3746.595972164368</v>
      </c>
      <c r="E90" s="28" t="s">
        <v>553</v>
      </c>
      <c r="F90" s="45">
        <v>27.76120347827489</v>
      </c>
    </row>
    <row r="91" spans="1:6">
      <c r="A91" s="45" t="s">
        <v>667</v>
      </c>
      <c r="B91" s="45">
        <v>2462.0487817080134</v>
      </c>
      <c r="E91" s="28" t="s">
        <v>554</v>
      </c>
      <c r="F91" s="45">
        <v>67.25960184121756</v>
      </c>
    </row>
    <row r="92" spans="1:6">
      <c r="A92" s="45" t="s">
        <v>668</v>
      </c>
      <c r="B92" s="45">
        <v>2997.2767777314948</v>
      </c>
      <c r="E92" s="28" t="s">
        <v>555</v>
      </c>
      <c r="F92" s="45">
        <v>4.9540801328462631</v>
      </c>
    </row>
    <row r="93" spans="1:6">
      <c r="A93" s="45" t="s">
        <v>669</v>
      </c>
      <c r="B93" s="45">
        <v>4281.8239681878495</v>
      </c>
      <c r="E93" s="28" t="s">
        <v>556</v>
      </c>
      <c r="F93" s="45">
        <v>506.40261284523842</v>
      </c>
    </row>
    <row r="94" spans="1:6">
      <c r="A94" s="45" t="s">
        <v>670</v>
      </c>
      <c r="B94" s="45">
        <v>2247.9575832986211</v>
      </c>
      <c r="E94" s="28" t="s">
        <v>393</v>
      </c>
      <c r="F94" s="45">
        <v>21.973948766975887</v>
      </c>
    </row>
    <row r="95" spans="1:6">
      <c r="A95" s="45" t="s">
        <v>671</v>
      </c>
      <c r="B95" s="45">
        <v>3639.5503729596721</v>
      </c>
      <c r="E95" s="28" t="s">
        <v>235</v>
      </c>
      <c r="F95" s="45">
        <v>2.2527330821945108</v>
      </c>
    </row>
    <row r="96" spans="1:6">
      <c r="A96" s="45" t="s">
        <v>672</v>
      </c>
      <c r="B96" s="45">
        <v>2140.9119840939247</v>
      </c>
      <c r="E96" s="28" t="s">
        <v>526</v>
      </c>
      <c r="F96" s="45">
        <v>9161.8274777658153</v>
      </c>
    </row>
    <row r="97" spans="1:6">
      <c r="A97" s="45" t="s">
        <v>673</v>
      </c>
      <c r="B97" s="45">
        <v>3104.3223769361912</v>
      </c>
      <c r="E97" s="28" t="s">
        <v>394</v>
      </c>
      <c r="F97" s="45">
        <v>5.4780427126977278</v>
      </c>
    </row>
    <row r="98" spans="1:6">
      <c r="A98" s="45" t="s">
        <v>513</v>
      </c>
      <c r="B98" s="45">
        <v>5544.7689037485325</v>
      </c>
      <c r="E98" s="28" t="s">
        <v>395</v>
      </c>
      <c r="F98" s="45">
        <v>11.243622323946786</v>
      </c>
    </row>
    <row r="99" spans="1:6">
      <c r="A99" s="45" t="s">
        <v>413</v>
      </c>
      <c r="B99" s="45">
        <v>4491.9106501953229</v>
      </c>
      <c r="E99" s="28" t="s">
        <v>396</v>
      </c>
      <c r="F99" s="45">
        <v>11.243282972230109</v>
      </c>
    </row>
    <row r="100" spans="1:6">
      <c r="A100" s="45" t="s">
        <v>414</v>
      </c>
      <c r="B100" s="45">
        <v>5733.8205404394157</v>
      </c>
      <c r="E100" s="28" t="s">
        <v>259</v>
      </c>
      <c r="F100" s="45">
        <v>2.1790394413927894</v>
      </c>
    </row>
    <row r="101" spans="1:6">
      <c r="A101" s="45" t="s">
        <v>415</v>
      </c>
      <c r="B101" s="45">
        <v>2980.5837365858206</v>
      </c>
      <c r="E101" s="28" t="s">
        <v>516</v>
      </c>
      <c r="F101" s="45">
        <v>56.640370865905361</v>
      </c>
    </row>
    <row r="102" spans="1:6">
      <c r="A102" s="50" t="s">
        <v>416</v>
      </c>
      <c r="B102" s="50">
        <v>4740.2926282441413</v>
      </c>
      <c r="E102" s="28" t="s">
        <v>493</v>
      </c>
      <c r="F102" s="45">
        <v>814.32450157887513</v>
      </c>
    </row>
    <row r="103" spans="1:6">
      <c r="A103" s="50" t="s">
        <v>102</v>
      </c>
      <c r="B103" s="50">
        <v>22747.986036783474</v>
      </c>
      <c r="E103" s="28" t="s">
        <v>525</v>
      </c>
      <c r="F103" s="45">
        <v>20293.874402916586</v>
      </c>
    </row>
    <row r="104" spans="1:6">
      <c r="A104" s="50" t="s">
        <v>417</v>
      </c>
      <c r="B104" s="50">
        <v>3601.538681707867</v>
      </c>
      <c r="E104" s="28" t="s">
        <v>557</v>
      </c>
      <c r="F104" s="45">
        <v>73.242095415848141</v>
      </c>
    </row>
    <row r="105" spans="1:6">
      <c r="A105" s="50" t="s">
        <v>418</v>
      </c>
      <c r="B105" s="50">
        <v>3104.7747256102298</v>
      </c>
      <c r="E105" s="28" t="s">
        <v>558</v>
      </c>
      <c r="F105" s="45">
        <v>808.15293347985835</v>
      </c>
    </row>
    <row r="106" spans="1:6">
      <c r="A106" s="50" t="s">
        <v>419</v>
      </c>
      <c r="B106" s="50">
        <v>2608.010769512593</v>
      </c>
      <c r="E106" s="28" t="s">
        <v>559</v>
      </c>
      <c r="F106" s="45">
        <v>240.19088919480419</v>
      </c>
    </row>
    <row r="107" spans="1:6">
      <c r="A107" s="50" t="s">
        <v>420</v>
      </c>
      <c r="B107" s="50">
        <v>12026.205672660837</v>
      </c>
      <c r="E107" s="28" t="s">
        <v>560</v>
      </c>
      <c r="F107" s="45">
        <v>146.26292865320374</v>
      </c>
    </row>
    <row r="108" spans="1:6">
      <c r="A108" s="50" t="s">
        <v>421</v>
      </c>
      <c r="B108" s="50">
        <v>6230.5844965370516</v>
      </c>
      <c r="E108" s="28" t="s">
        <v>561</v>
      </c>
      <c r="F108" s="45">
        <v>15.534479278669727</v>
      </c>
    </row>
    <row r="109" spans="1:6">
      <c r="A109" s="50" t="s">
        <v>422</v>
      </c>
      <c r="B109" s="50">
        <v>4967.6395609763667</v>
      </c>
      <c r="E109" s="28" t="s">
        <v>562</v>
      </c>
      <c r="F109" s="45">
        <v>432.24633251694672</v>
      </c>
    </row>
    <row r="110" spans="1:6">
      <c r="A110" s="50" t="s">
        <v>423</v>
      </c>
      <c r="B110" s="50">
        <v>6230.5844965370516</v>
      </c>
      <c r="E110" s="28" t="s">
        <v>563</v>
      </c>
      <c r="F110" s="45">
        <v>25.987578982741141</v>
      </c>
    </row>
    <row r="111" spans="1:6">
      <c r="A111" s="50" t="s">
        <v>424</v>
      </c>
      <c r="B111" s="50">
        <v>739.04318284304475</v>
      </c>
      <c r="E111" s="28" t="s">
        <v>528</v>
      </c>
      <c r="F111" s="45">
        <v>5383.5219965763117</v>
      </c>
    </row>
    <row r="112" spans="1:6">
      <c r="A112" s="50" t="s">
        <v>425</v>
      </c>
      <c r="B112" s="50">
        <v>554.28238713228359</v>
      </c>
      <c r="E112" s="28" t="s">
        <v>529</v>
      </c>
      <c r="F112" s="45">
        <v>24101.456334415278</v>
      </c>
    </row>
    <row r="113" spans="1:6">
      <c r="A113" s="50" t="s">
        <v>426</v>
      </c>
      <c r="B113" s="50">
        <v>527.88798774503198</v>
      </c>
      <c r="E113" s="28" t="s">
        <v>312</v>
      </c>
      <c r="F113" s="45">
        <v>6482.8797630003301</v>
      </c>
    </row>
    <row r="114" spans="1:6">
      <c r="A114" s="50" t="s">
        <v>427</v>
      </c>
      <c r="B114" s="50">
        <v>739.04318284304475</v>
      </c>
      <c r="E114" s="28" t="s">
        <v>313</v>
      </c>
      <c r="F114" s="45">
        <v>4430.0946793856592</v>
      </c>
    </row>
    <row r="115" spans="1:6">
      <c r="A115" s="50" t="s">
        <v>428</v>
      </c>
      <c r="B115" s="50">
        <v>580.67678651953531</v>
      </c>
      <c r="E115" s="28" t="s">
        <v>314</v>
      </c>
      <c r="F115" s="45">
        <v>492.22279845888107</v>
      </c>
    </row>
    <row r="116" spans="1:6">
      <c r="A116" s="50" t="s">
        <v>429</v>
      </c>
      <c r="B116" s="50">
        <v>527.88798774503198</v>
      </c>
      <c r="E116" s="28" t="s">
        <v>530</v>
      </c>
      <c r="F116" s="45">
        <v>4314.4898498943485</v>
      </c>
    </row>
    <row r="117" spans="1:6">
      <c r="A117" s="50" t="s">
        <v>430</v>
      </c>
      <c r="B117" s="50">
        <v>527.88798774503198</v>
      </c>
      <c r="E117" s="28" t="s">
        <v>531</v>
      </c>
      <c r="F117" s="45">
        <v>272.62220510440642</v>
      </c>
    </row>
    <row r="118" spans="1:6">
      <c r="A118" s="50" t="s">
        <v>431</v>
      </c>
      <c r="B118" s="50">
        <v>527.88798774503198</v>
      </c>
      <c r="E118" s="28" t="s">
        <v>316</v>
      </c>
      <c r="F118" s="45">
        <v>129.57849771958237</v>
      </c>
    </row>
    <row r="119" spans="1:6">
      <c r="A119" s="50" t="s">
        <v>432</v>
      </c>
      <c r="B119" s="50">
        <v>739.04318284304475</v>
      </c>
      <c r="E119" s="28" t="s">
        <v>317</v>
      </c>
      <c r="F119" s="45">
        <v>94.776336079886903</v>
      </c>
    </row>
    <row r="120" spans="1:6">
      <c r="A120" s="50" t="s">
        <v>433</v>
      </c>
      <c r="B120" s="50">
        <v>818.22638100479946</v>
      </c>
      <c r="E120" s="28" t="s">
        <v>318</v>
      </c>
      <c r="F120" s="45">
        <v>4.6188826407615204</v>
      </c>
    </row>
    <row r="121" spans="1:6">
      <c r="A121" s="50" t="s">
        <v>434</v>
      </c>
      <c r="B121" s="50">
        <v>607.07118590678681</v>
      </c>
      <c r="E121" s="28" t="s">
        <v>319</v>
      </c>
      <c r="F121" s="45">
        <v>49.874753926951577</v>
      </c>
    </row>
    <row r="122" spans="1:6">
      <c r="A122" s="50" t="s">
        <v>435</v>
      </c>
      <c r="B122" s="50">
        <v>527.88798774503198</v>
      </c>
      <c r="E122" s="28" t="s">
        <v>325</v>
      </c>
      <c r="F122" s="45">
        <v>4787.8943664466024</v>
      </c>
    </row>
    <row r="123" spans="1:6">
      <c r="A123" s="50" t="s">
        <v>436</v>
      </c>
      <c r="B123" s="50">
        <v>554.28238713228359</v>
      </c>
      <c r="E123" s="28" t="s">
        <v>534</v>
      </c>
      <c r="F123" s="45">
        <v>19439.871011680309</v>
      </c>
    </row>
    <row r="124" spans="1:6">
      <c r="A124" s="50" t="s">
        <v>437</v>
      </c>
      <c r="B124" s="50">
        <v>1055.775975490064</v>
      </c>
      <c r="E124" s="28" t="s">
        <v>262</v>
      </c>
      <c r="F124" s="45">
        <v>0.10772091266545175</v>
      </c>
    </row>
    <row r="125" spans="1:6">
      <c r="A125" s="50" t="s">
        <v>438</v>
      </c>
      <c r="B125" s="50">
        <v>1055.775975490064</v>
      </c>
      <c r="E125" s="28" t="s">
        <v>339</v>
      </c>
      <c r="F125" s="45">
        <v>719.85341934903568</v>
      </c>
    </row>
    <row r="126" spans="1:6">
      <c r="A126" s="50" t="s">
        <v>439</v>
      </c>
      <c r="B126" s="50">
        <v>765.43758223029636</v>
      </c>
      <c r="E126" s="28" t="s">
        <v>210</v>
      </c>
      <c r="F126" s="45">
        <v>114.67694603070943</v>
      </c>
    </row>
    <row r="127" spans="1:6">
      <c r="A127" s="50" t="s">
        <v>440</v>
      </c>
      <c r="B127" s="50">
        <v>976.59277732830913</v>
      </c>
      <c r="E127" s="28" t="s">
        <v>309</v>
      </c>
      <c r="F127" s="45">
        <v>0.10547544152063201</v>
      </c>
    </row>
    <row r="128" spans="1:6">
      <c r="A128" s="50" t="s">
        <v>441</v>
      </c>
      <c r="B128" s="50">
        <v>739.04318284304475</v>
      </c>
      <c r="E128" s="28" t="s">
        <v>564</v>
      </c>
      <c r="F128" s="45">
        <v>12050.72815905471</v>
      </c>
    </row>
    <row r="129" spans="1:6">
      <c r="A129" s="50" t="s">
        <v>442</v>
      </c>
      <c r="B129" s="50">
        <v>554.28238713228359</v>
      </c>
      <c r="E129" s="28" t="s">
        <v>565</v>
      </c>
      <c r="F129" s="45">
        <v>12050.72815905471</v>
      </c>
    </row>
    <row r="130" spans="1:6">
      <c r="A130" s="50" t="s">
        <v>443</v>
      </c>
      <c r="B130" s="50">
        <v>527.88798774503198</v>
      </c>
      <c r="E130" s="28" t="s">
        <v>397</v>
      </c>
      <c r="F130" s="45">
        <v>58.145842300189287</v>
      </c>
    </row>
    <row r="131" spans="1:6">
      <c r="A131" s="50" t="s">
        <v>444</v>
      </c>
      <c r="B131" s="50">
        <v>739.04318284304475</v>
      </c>
      <c r="E131" s="28" t="s">
        <v>398</v>
      </c>
      <c r="F131" s="45">
        <v>1389.1885197116728</v>
      </c>
    </row>
    <row r="132" spans="1:6">
      <c r="A132" s="50" t="s">
        <v>445</v>
      </c>
      <c r="B132" s="50">
        <v>527.88798774503198</v>
      </c>
      <c r="E132" s="28" t="s">
        <v>399</v>
      </c>
      <c r="F132" s="45">
        <v>1389.1885197116728</v>
      </c>
    </row>
    <row r="133" spans="1:6">
      <c r="A133" s="50" t="s">
        <v>446</v>
      </c>
      <c r="B133" s="50">
        <v>686.25438406854141</v>
      </c>
      <c r="E133" s="28" t="s">
        <v>400</v>
      </c>
      <c r="F133" s="45">
        <v>1389.1885197116728</v>
      </c>
    </row>
    <row r="134" spans="1:6">
      <c r="A134" s="50" t="s">
        <v>447</v>
      </c>
      <c r="B134" s="50">
        <v>554.28238713228359</v>
      </c>
      <c r="E134" s="28" t="s">
        <v>401</v>
      </c>
      <c r="F134" s="45">
        <v>1389.1885197116728</v>
      </c>
    </row>
    <row r="135" spans="1:6">
      <c r="A135" s="50" t="s">
        <v>448</v>
      </c>
      <c r="B135" s="50">
        <v>712.64878345579314</v>
      </c>
      <c r="E135" s="28" t="s">
        <v>367</v>
      </c>
      <c r="F135" s="45">
        <v>1389.1885197116728</v>
      </c>
    </row>
    <row r="136" spans="1:6">
      <c r="A136" s="50" t="s">
        <v>449</v>
      </c>
      <c r="B136" s="50">
        <v>976.59277732830913</v>
      </c>
      <c r="E136" s="28" t="s">
        <v>566</v>
      </c>
      <c r="F136" s="45">
        <v>1615.0565978741363</v>
      </c>
    </row>
    <row r="137" spans="1:6">
      <c r="A137" s="50" t="s">
        <v>450</v>
      </c>
      <c r="B137" s="50">
        <v>686.25438406854141</v>
      </c>
      <c r="E137" s="28" t="s">
        <v>567</v>
      </c>
      <c r="F137" s="45">
        <v>1615.0565978741363</v>
      </c>
    </row>
    <row r="138" spans="1:6">
      <c r="A138" s="50" t="s">
        <v>451</v>
      </c>
      <c r="B138" s="50">
        <v>554.28238713228359</v>
      </c>
      <c r="E138" s="28" t="s">
        <v>568</v>
      </c>
      <c r="F138" s="45">
        <v>1615.0565978741363</v>
      </c>
    </row>
    <row r="139" spans="1:6">
      <c r="A139" s="50" t="s">
        <v>452</v>
      </c>
      <c r="B139" s="50">
        <v>527.88798774503198</v>
      </c>
      <c r="E139" s="28" t="s">
        <v>569</v>
      </c>
      <c r="F139" s="45">
        <v>1615.0565978741363</v>
      </c>
    </row>
    <row r="140" spans="1:6">
      <c r="A140" s="50" t="s">
        <v>453</v>
      </c>
      <c r="B140" s="50">
        <v>580.67678651953531</v>
      </c>
      <c r="E140" s="28" t="s">
        <v>570</v>
      </c>
      <c r="F140" s="45">
        <v>1615.0565978741363</v>
      </c>
    </row>
    <row r="141" spans="1:6">
      <c r="A141" s="50" t="s">
        <v>454</v>
      </c>
      <c r="B141" s="50">
        <v>554.28238713228359</v>
      </c>
      <c r="E141" s="28" t="s">
        <v>571</v>
      </c>
      <c r="F141" s="45">
        <v>3235.8673852003794</v>
      </c>
    </row>
    <row r="142" spans="1:6">
      <c r="A142" s="50" t="s">
        <v>455</v>
      </c>
      <c r="B142" s="50">
        <v>607.07118590678681</v>
      </c>
      <c r="E142" s="28" t="s">
        <v>572</v>
      </c>
      <c r="F142" s="45">
        <v>3235.8673852003794</v>
      </c>
    </row>
    <row r="143" spans="1:6">
      <c r="A143" s="50" t="s">
        <v>456</v>
      </c>
      <c r="B143" s="50">
        <v>554.28238713228359</v>
      </c>
      <c r="E143" s="47" t="s">
        <v>573</v>
      </c>
      <c r="F143" s="50">
        <v>25.55833171032139</v>
      </c>
    </row>
    <row r="144" spans="1:6">
      <c r="A144" s="50" t="s">
        <v>457</v>
      </c>
      <c r="B144" s="50">
        <v>712.64878345579314</v>
      </c>
      <c r="E144" s="47" t="s">
        <v>574</v>
      </c>
      <c r="F144" s="50">
        <v>25.55833171032139</v>
      </c>
    </row>
    <row r="145" spans="1:6">
      <c r="A145" s="50" t="s">
        <v>458</v>
      </c>
      <c r="B145" s="50">
        <v>712.64878345579314</v>
      </c>
      <c r="E145" s="47" t="s">
        <v>575</v>
      </c>
      <c r="F145" s="50">
        <v>25.55833171032139</v>
      </c>
    </row>
    <row r="146" spans="1:6">
      <c r="A146" s="50" t="s">
        <v>459</v>
      </c>
      <c r="B146" s="50">
        <v>554.28238713228359</v>
      </c>
      <c r="E146" s="47" t="s">
        <v>576</v>
      </c>
      <c r="F146" s="50">
        <v>25.55833171032139</v>
      </c>
    </row>
    <row r="147" spans="1:6">
      <c r="A147" s="50" t="s">
        <v>460</v>
      </c>
      <c r="B147" s="50">
        <v>607.07118590678681</v>
      </c>
      <c r="E147" s="47" t="s">
        <v>577</v>
      </c>
      <c r="F147" s="50">
        <v>25.55833171032139</v>
      </c>
    </row>
    <row r="148" spans="1:6">
      <c r="A148" s="50" t="s">
        <v>461</v>
      </c>
      <c r="B148" s="50">
        <v>554.28238713228359</v>
      </c>
      <c r="E148" s="47" t="s">
        <v>578</v>
      </c>
      <c r="F148" s="50">
        <v>25.55833171032139</v>
      </c>
    </row>
    <row r="149" spans="1:6">
      <c r="A149" s="50" t="s">
        <v>462</v>
      </c>
      <c r="B149" s="50">
        <v>580.67678651953531</v>
      </c>
      <c r="E149" s="47" t="s">
        <v>579</v>
      </c>
      <c r="F149" s="50">
        <v>25.55833171032139</v>
      </c>
    </row>
    <row r="150" spans="1:6">
      <c r="A150" s="50" t="s">
        <v>463</v>
      </c>
      <c r="B150" s="50">
        <v>607.07118590678681</v>
      </c>
      <c r="E150" s="47" t="s">
        <v>580</v>
      </c>
      <c r="F150" s="50">
        <v>25.55833171032139</v>
      </c>
    </row>
    <row r="151" spans="1:6">
      <c r="A151" s="50" t="s">
        <v>464</v>
      </c>
      <c r="B151" s="50">
        <v>554.28238713228359</v>
      </c>
      <c r="E151" s="47" t="s">
        <v>581</v>
      </c>
      <c r="F151" s="50">
        <v>25.55833171032139</v>
      </c>
    </row>
    <row r="152" spans="1:6">
      <c r="A152" s="50" t="s">
        <v>465</v>
      </c>
      <c r="B152" s="50">
        <v>712.64878345579314</v>
      </c>
      <c r="E152" s="47" t="s">
        <v>582</v>
      </c>
      <c r="F152" s="50">
        <v>25.55833171032139</v>
      </c>
    </row>
    <row r="153" spans="1:6">
      <c r="A153" s="50" t="s">
        <v>466</v>
      </c>
      <c r="B153" s="50">
        <v>633.46558529403831</v>
      </c>
      <c r="E153" s="47" t="s">
        <v>583</v>
      </c>
      <c r="F153" s="50">
        <v>25.55833171032139</v>
      </c>
    </row>
    <row r="154" spans="1:6">
      <c r="A154" s="50" t="s">
        <v>467</v>
      </c>
      <c r="B154" s="50">
        <v>527.88798774503198</v>
      </c>
      <c r="E154" s="47" t="s">
        <v>584</v>
      </c>
      <c r="F154" s="50">
        <v>25.55833171032139</v>
      </c>
    </row>
    <row r="155" spans="1:6">
      <c r="A155" s="50" t="s">
        <v>468</v>
      </c>
      <c r="B155" s="50">
        <v>659.85998468128992</v>
      </c>
      <c r="E155" s="47" t="s">
        <v>585</v>
      </c>
      <c r="F155" s="50">
        <v>25.55833171032139</v>
      </c>
    </row>
    <row r="156" spans="1:6">
      <c r="A156" s="50" t="s">
        <v>469</v>
      </c>
      <c r="B156" s="50">
        <v>607.07118590678681</v>
      </c>
      <c r="E156" s="47" t="s">
        <v>586</v>
      </c>
      <c r="F156" s="50">
        <v>25.55833171032139</v>
      </c>
    </row>
    <row r="157" spans="1:6">
      <c r="A157" s="50" t="s">
        <v>470</v>
      </c>
      <c r="B157" s="50">
        <v>818.22638100479946</v>
      </c>
      <c r="E157" s="47" t="s">
        <v>587</v>
      </c>
      <c r="F157" s="50">
        <v>25.55833171032139</v>
      </c>
    </row>
    <row r="158" spans="1:6">
      <c r="A158" s="50" t="s">
        <v>471</v>
      </c>
      <c r="B158" s="50">
        <v>686.25438406854141</v>
      </c>
      <c r="E158" s="47" t="s">
        <v>588</v>
      </c>
      <c r="F158" s="50">
        <v>25.55833171032139</v>
      </c>
    </row>
    <row r="159" spans="1:6">
      <c r="A159" s="50" t="s">
        <v>472</v>
      </c>
      <c r="B159" s="50">
        <v>686.25438406854141</v>
      </c>
      <c r="E159" s="47" t="s">
        <v>291</v>
      </c>
      <c r="F159" s="50">
        <v>37.406065419465818</v>
      </c>
    </row>
    <row r="160" spans="1:6">
      <c r="A160" s="50" t="s">
        <v>473</v>
      </c>
      <c r="B160" s="50">
        <v>686.25438406854141</v>
      </c>
      <c r="E160" s="47" t="s">
        <v>402</v>
      </c>
      <c r="F160" s="50">
        <v>1196.9735908070438</v>
      </c>
    </row>
    <row r="161" spans="1:6">
      <c r="A161" s="50" t="s">
        <v>474</v>
      </c>
      <c r="B161" s="50">
        <v>527.88798774503198</v>
      </c>
      <c r="E161" s="47" t="s">
        <v>403</v>
      </c>
      <c r="F161" s="50">
        <v>1196.9735908070438</v>
      </c>
    </row>
    <row r="162" spans="1:6">
      <c r="A162" s="50" t="s">
        <v>475</v>
      </c>
      <c r="B162" s="50">
        <v>633.46558529403831</v>
      </c>
      <c r="E162" s="47" t="s">
        <v>404</v>
      </c>
      <c r="F162" s="50">
        <v>1196.9735908070438</v>
      </c>
    </row>
    <row r="163" spans="1:6">
      <c r="A163" s="50" t="s">
        <v>476</v>
      </c>
      <c r="B163" s="50">
        <v>554.28238713228359</v>
      </c>
      <c r="E163" s="47" t="s">
        <v>407</v>
      </c>
      <c r="F163" s="50">
        <v>1196.9735908070438</v>
      </c>
    </row>
    <row r="164" spans="1:6">
      <c r="A164" s="50" t="s">
        <v>477</v>
      </c>
      <c r="B164" s="50">
        <v>580.67678651953531</v>
      </c>
      <c r="E164" s="47" t="s">
        <v>408</v>
      </c>
      <c r="F164" s="50">
        <v>113.42290244664662</v>
      </c>
    </row>
    <row r="165" spans="1:6">
      <c r="A165" s="50" t="s">
        <v>478</v>
      </c>
      <c r="B165" s="50">
        <v>765.43758223029636</v>
      </c>
      <c r="E165" s="47" t="s">
        <v>234</v>
      </c>
      <c r="F165" s="50">
        <v>1.4033097211340306</v>
      </c>
    </row>
    <row r="166" spans="1:6">
      <c r="A166" s="50" t="s">
        <v>479</v>
      </c>
      <c r="B166" s="50">
        <v>686.25438406854141</v>
      </c>
      <c r="E166" s="47" t="s">
        <v>237</v>
      </c>
      <c r="F166" s="50">
        <v>9.1516663312833538E-4</v>
      </c>
    </row>
    <row r="167" spans="1:6">
      <c r="A167" s="50" t="s">
        <v>480</v>
      </c>
      <c r="B167" s="50">
        <v>527.88798774503198</v>
      </c>
      <c r="E167" s="47" t="s">
        <v>236</v>
      </c>
      <c r="F167" s="50">
        <v>1.2249491792746854</v>
      </c>
    </row>
    <row r="168" spans="1:6">
      <c r="A168" s="50" t="s">
        <v>481</v>
      </c>
      <c r="B168" s="50">
        <v>739.04318284304475</v>
      </c>
    </row>
    <row r="169" spans="1:6">
      <c r="A169" s="50" t="s">
        <v>482</v>
      </c>
      <c r="B169" s="50">
        <v>554.28238713228359</v>
      </c>
    </row>
    <row r="170" spans="1:6">
      <c r="A170" s="50" t="s">
        <v>483</v>
      </c>
      <c r="B170" s="50">
        <v>554.28238713228359</v>
      </c>
    </row>
    <row r="171" spans="1:6">
      <c r="A171" s="50" t="s">
        <v>484</v>
      </c>
      <c r="B171" s="50">
        <v>686.25438406854141</v>
      </c>
    </row>
    <row r="172" spans="1:6">
      <c r="A172" s="50" t="s">
        <v>485</v>
      </c>
      <c r="B172" s="50">
        <v>659.85998468128992</v>
      </c>
    </row>
    <row r="173" spans="1:6">
      <c r="A173" s="50" t="s">
        <v>486</v>
      </c>
      <c r="B173" s="50">
        <v>686.25438406854141</v>
      </c>
    </row>
    <row r="174" spans="1:6">
      <c r="A174" s="50" t="s">
        <v>487</v>
      </c>
      <c r="B174" s="50">
        <v>2160.3545147272384</v>
      </c>
    </row>
    <row r="175" spans="1:6">
      <c r="A175" s="50" t="s">
        <v>488</v>
      </c>
      <c r="B175" s="50">
        <v>527.88798774503198</v>
      </c>
    </row>
    <row r="176" spans="1:6">
      <c r="A176" s="50" t="s">
        <v>489</v>
      </c>
      <c r="B176" s="50">
        <v>580.67678651953531</v>
      </c>
    </row>
    <row r="177" spans="1:2">
      <c r="A177" s="50" t="s">
        <v>274</v>
      </c>
      <c r="B177" s="50">
        <v>1262.9449355606839</v>
      </c>
    </row>
    <row r="178" spans="1:2">
      <c r="A178" s="50" t="s">
        <v>490</v>
      </c>
      <c r="B178" s="50">
        <v>1262.9449355606839</v>
      </c>
    </row>
    <row r="179" spans="1:2">
      <c r="A179" s="50" t="s">
        <v>493</v>
      </c>
      <c r="B179" s="50">
        <v>1262.9449355606839</v>
      </c>
    </row>
    <row r="180" spans="1:2">
      <c r="A180" s="50" t="s">
        <v>266</v>
      </c>
      <c r="B180" s="50">
        <v>1262.9449355606839</v>
      </c>
    </row>
    <row r="181" spans="1:2">
      <c r="A181" s="47" t="s">
        <v>267</v>
      </c>
      <c r="B181" s="50">
        <v>1262.9449355606839</v>
      </c>
    </row>
    <row r="182" spans="1:2">
      <c r="A182" s="47" t="s">
        <v>277</v>
      </c>
      <c r="B182" s="50">
        <v>1262.9449355606839</v>
      </c>
    </row>
    <row r="183" spans="1:2">
      <c r="A183" s="47" t="s">
        <v>278</v>
      </c>
      <c r="B183" s="50">
        <v>1262.9449355606839</v>
      </c>
    </row>
    <row r="184" spans="1:2">
      <c r="A184" s="47" t="s">
        <v>494</v>
      </c>
      <c r="B184" s="50">
        <v>1262.9449355606839</v>
      </c>
    </row>
    <row r="185" spans="1:2">
      <c r="A185" s="47" t="s">
        <v>495</v>
      </c>
      <c r="B185" s="50">
        <v>1262.9449355606839</v>
      </c>
    </row>
    <row r="186" spans="1:2">
      <c r="A186" s="47" t="s">
        <v>496</v>
      </c>
      <c r="B186" s="50">
        <v>1262.9449355606839</v>
      </c>
    </row>
    <row r="187" spans="1:2">
      <c r="A187" s="47" t="s">
        <v>536</v>
      </c>
      <c r="B187" s="50">
        <v>359.90319965331014</v>
      </c>
    </row>
    <row r="188" spans="1:2">
      <c r="A188" s="47" t="s">
        <v>497</v>
      </c>
      <c r="B188" s="50">
        <v>1262.9449355606839</v>
      </c>
    </row>
    <row r="189" spans="1:2">
      <c r="A189" s="47" t="s">
        <v>498</v>
      </c>
      <c r="B189" s="50">
        <v>1262.9449355606839</v>
      </c>
    </row>
    <row r="190" spans="1:2">
      <c r="A190" s="47" t="s">
        <v>289</v>
      </c>
      <c r="B190" s="50">
        <v>1262.9449355606839</v>
      </c>
    </row>
    <row r="191" spans="1:2">
      <c r="A191" s="47" t="s">
        <v>502</v>
      </c>
      <c r="B191" s="50">
        <v>1262.9449355606839</v>
      </c>
    </row>
    <row r="192" spans="1:2">
      <c r="A192" s="47" t="s">
        <v>503</v>
      </c>
      <c r="B192" s="50">
        <v>1262.9449355606839</v>
      </c>
    </row>
    <row r="193" spans="1:2">
      <c r="A193" s="47" t="s">
        <v>504</v>
      </c>
      <c r="B193" s="50">
        <v>1262.9449355606839</v>
      </c>
    </row>
    <row r="194" spans="1:2">
      <c r="A194" s="47" t="s">
        <v>505</v>
      </c>
      <c r="B194" s="50">
        <v>1262.9449355606839</v>
      </c>
    </row>
    <row r="195" spans="1:2">
      <c r="A195" s="47" t="s">
        <v>506</v>
      </c>
      <c r="B195" s="50">
        <v>1262.9449355606839</v>
      </c>
    </row>
    <row r="196" spans="1:2">
      <c r="A196" s="47" t="s">
        <v>295</v>
      </c>
      <c r="B196" s="50">
        <v>1262.9449355606839</v>
      </c>
    </row>
    <row r="197" spans="1:2">
      <c r="A197" s="47" t="s">
        <v>296</v>
      </c>
      <c r="B197" s="50">
        <v>1262.9449355606839</v>
      </c>
    </row>
    <row r="198" spans="1:2">
      <c r="A198" s="47" t="s">
        <v>297</v>
      </c>
      <c r="B198" s="50">
        <v>1262.9449355606839</v>
      </c>
    </row>
    <row r="199" spans="1:2">
      <c r="A199" s="47" t="s">
        <v>51</v>
      </c>
      <c r="B199" s="50">
        <v>1262.9449355606839</v>
      </c>
    </row>
    <row r="200" spans="1:2">
      <c r="A200" s="47" t="s">
        <v>298</v>
      </c>
      <c r="B200" s="50">
        <v>1262.9449355606839</v>
      </c>
    </row>
    <row r="201" spans="1:2">
      <c r="A201" s="47" t="s">
        <v>299</v>
      </c>
      <c r="B201" s="50">
        <v>1262.9449355606839</v>
      </c>
    </row>
    <row r="202" spans="1:2">
      <c r="A202" s="47" t="s">
        <v>300</v>
      </c>
      <c r="B202" s="50">
        <v>1262.9449355606839</v>
      </c>
    </row>
    <row r="203" spans="1:2">
      <c r="A203" s="47" t="s">
        <v>301</v>
      </c>
      <c r="B203" s="50">
        <v>1262.9449355606839</v>
      </c>
    </row>
    <row r="204" spans="1:2">
      <c r="A204" s="47" t="s">
        <v>302</v>
      </c>
      <c r="B204" s="50">
        <v>1262.9449355606839</v>
      </c>
    </row>
    <row r="205" spans="1:2">
      <c r="A205" s="47" t="s">
        <v>304</v>
      </c>
      <c r="B205" s="50">
        <v>1262.9449355606839</v>
      </c>
    </row>
    <row r="206" spans="1:2">
      <c r="A206" s="47" t="s">
        <v>514</v>
      </c>
      <c r="B206" s="50">
        <v>1262.9449355606839</v>
      </c>
    </row>
    <row r="207" spans="1:2">
      <c r="A207" s="47" t="s">
        <v>306</v>
      </c>
      <c r="B207" s="50">
        <v>1262.9449355606839</v>
      </c>
    </row>
    <row r="208" spans="1:2">
      <c r="A208" s="47" t="s">
        <v>210</v>
      </c>
      <c r="B208" s="50">
        <v>3164.1674313245303</v>
      </c>
    </row>
    <row r="209" spans="1:2">
      <c r="A209" s="47" t="s">
        <v>307</v>
      </c>
      <c r="B209" s="50">
        <v>1262.9449355606839</v>
      </c>
    </row>
    <row r="210" spans="1:2">
      <c r="A210" s="47" t="s">
        <v>515</v>
      </c>
      <c r="B210" s="50">
        <v>1262.9449355606839</v>
      </c>
    </row>
    <row r="211" spans="1:2">
      <c r="A211" s="47" t="s">
        <v>308</v>
      </c>
      <c r="B211" s="50">
        <v>1262.9449355606839</v>
      </c>
    </row>
    <row r="212" spans="1:2">
      <c r="A212" s="47" t="s">
        <v>516</v>
      </c>
      <c r="B212" s="50">
        <v>1262.9449355606839</v>
      </c>
    </row>
    <row r="213" spans="1:2">
      <c r="A213" s="47" t="s">
        <v>517</v>
      </c>
      <c r="B213" s="50">
        <v>1262.9449355606839</v>
      </c>
    </row>
    <row r="214" spans="1:2">
      <c r="A214" s="47" t="s">
        <v>518</v>
      </c>
      <c r="B214" s="50">
        <v>1262.9449355606839</v>
      </c>
    </row>
    <row r="215" spans="1:2">
      <c r="A215" s="47" t="s">
        <v>519</v>
      </c>
      <c r="B215" s="50">
        <v>1262.9449355606839</v>
      </c>
    </row>
    <row r="216" spans="1:2">
      <c r="A216" s="47" t="s">
        <v>520</v>
      </c>
      <c r="B216" s="50">
        <v>1262.9449355606839</v>
      </c>
    </row>
    <row r="217" spans="1:2">
      <c r="A217" s="47" t="s">
        <v>521</v>
      </c>
      <c r="B217" s="50">
        <v>1262.9449355606839</v>
      </c>
    </row>
    <row r="218" spans="1:2">
      <c r="A218" s="47" t="s">
        <v>522</v>
      </c>
      <c r="B218" s="50">
        <v>1262.9449355606839</v>
      </c>
    </row>
    <row r="219" spans="1:2">
      <c r="A219" s="47" t="s">
        <v>523</v>
      </c>
      <c r="B219" s="50">
        <v>1262.9449355606839</v>
      </c>
    </row>
    <row r="220" spans="1:2">
      <c r="A220" s="47" t="s">
        <v>524</v>
      </c>
      <c r="B220" s="50">
        <v>1262.9449355606839</v>
      </c>
    </row>
    <row r="221" spans="1:2">
      <c r="A221" s="47" t="s">
        <v>525</v>
      </c>
      <c r="B221" s="50">
        <v>1262.9449355606839</v>
      </c>
    </row>
    <row r="222" spans="1:2">
      <c r="A222" s="47" t="s">
        <v>526</v>
      </c>
      <c r="B222" s="50">
        <v>1262.9449355606839</v>
      </c>
    </row>
    <row r="223" spans="1:2">
      <c r="A223" s="47" t="s">
        <v>528</v>
      </c>
      <c r="B223" s="50">
        <v>7431.1390787576966</v>
      </c>
    </row>
    <row r="224" spans="1:2">
      <c r="A224" s="47" t="s">
        <v>529</v>
      </c>
      <c r="B224" s="50">
        <v>7431.1390787576966</v>
      </c>
    </row>
    <row r="225" spans="1:2">
      <c r="A225" s="47" t="s">
        <v>312</v>
      </c>
      <c r="B225" s="50">
        <v>7431.1390787576966</v>
      </c>
    </row>
    <row r="226" spans="1:2">
      <c r="A226" s="47" t="s">
        <v>313</v>
      </c>
      <c r="B226" s="50">
        <v>7431.1390787576966</v>
      </c>
    </row>
    <row r="227" spans="1:2">
      <c r="A227" s="47" t="s">
        <v>314</v>
      </c>
      <c r="B227" s="50">
        <v>7431.1390787576966</v>
      </c>
    </row>
    <row r="228" spans="1:2">
      <c r="A228" s="47" t="s">
        <v>530</v>
      </c>
      <c r="B228" s="50">
        <v>7431.1390787576966</v>
      </c>
    </row>
    <row r="229" spans="1:2">
      <c r="A229" s="47" t="s">
        <v>315</v>
      </c>
      <c r="B229" s="50">
        <v>4806.3973782327166</v>
      </c>
    </row>
    <row r="230" spans="1:2">
      <c r="A230" s="47" t="s">
        <v>316</v>
      </c>
      <c r="B230" s="50">
        <v>7431.1390787576966</v>
      </c>
    </row>
    <row r="231" spans="1:2">
      <c r="A231" s="47" t="s">
        <v>317</v>
      </c>
      <c r="B231" s="50">
        <v>7431.1390787576966</v>
      </c>
    </row>
    <row r="232" spans="1:2">
      <c r="A232" s="47" t="s">
        <v>318</v>
      </c>
      <c r="B232" s="50">
        <v>6423.6434229748284</v>
      </c>
    </row>
    <row r="233" spans="1:2">
      <c r="A233" s="47" t="s">
        <v>209</v>
      </c>
      <c r="B233" s="50">
        <v>7431.1390787576966</v>
      </c>
    </row>
    <row r="234" spans="1:2">
      <c r="A234" s="47" t="s">
        <v>204</v>
      </c>
      <c r="B234" s="50">
        <v>1371.8698893112505</v>
      </c>
    </row>
    <row r="235" spans="1:2">
      <c r="A235" s="47" t="s">
        <v>532</v>
      </c>
      <c r="B235" s="50">
        <v>4806.3973782327166</v>
      </c>
    </row>
    <row r="236" spans="1:2">
      <c r="A236" s="47" t="s">
        <v>320</v>
      </c>
      <c r="B236" s="50">
        <v>7431.1390787576966</v>
      </c>
    </row>
    <row r="237" spans="1:2">
      <c r="A237" s="47" t="s">
        <v>321</v>
      </c>
      <c r="B237" s="50">
        <v>7431.1390787576966</v>
      </c>
    </row>
    <row r="238" spans="1:2">
      <c r="A238" s="47" t="s">
        <v>533</v>
      </c>
      <c r="B238" s="50">
        <v>4806.3973782327166</v>
      </c>
    </row>
    <row r="239" spans="1:2">
      <c r="A239" s="47" t="s">
        <v>261</v>
      </c>
      <c r="B239" s="50">
        <v>7431.1390787576966</v>
      </c>
    </row>
    <row r="240" spans="1:2">
      <c r="A240" s="47" t="s">
        <v>322</v>
      </c>
      <c r="B240" s="50">
        <v>4806.3973782327166</v>
      </c>
    </row>
    <row r="241" spans="1:2">
      <c r="A241" s="47" t="s">
        <v>323</v>
      </c>
      <c r="B241" s="50">
        <v>4806.3973782327166</v>
      </c>
    </row>
    <row r="242" spans="1:2">
      <c r="A242" s="47" t="s">
        <v>324</v>
      </c>
      <c r="B242" s="50">
        <v>7431.1390787576966</v>
      </c>
    </row>
    <row r="243" spans="1:2">
      <c r="A243" s="47" t="s">
        <v>326</v>
      </c>
      <c r="B243" s="50">
        <v>4806.3973782327166</v>
      </c>
    </row>
    <row r="244" spans="1:2">
      <c r="A244" s="47" t="s">
        <v>534</v>
      </c>
      <c r="B244" s="50">
        <v>7431.1390787576966</v>
      </c>
    </row>
    <row r="245" spans="1:2">
      <c r="A245" s="47" t="s">
        <v>535</v>
      </c>
      <c r="B245" s="50">
        <v>4806.3973782327166</v>
      </c>
    </row>
    <row r="246" spans="1:2">
      <c r="A246" s="47" t="s">
        <v>339</v>
      </c>
      <c r="B246" s="50">
        <v>7431.1390787576966</v>
      </c>
    </row>
    <row r="247" spans="1:2">
      <c r="A247" s="47" t="s">
        <v>499</v>
      </c>
      <c r="B247" s="50">
        <v>850.62166953428141</v>
      </c>
    </row>
    <row r="248" spans="1:2">
      <c r="A248" s="47" t="s">
        <v>500</v>
      </c>
      <c r="B248" s="50">
        <v>850.62166953428141</v>
      </c>
    </row>
    <row r="249" spans="1:2">
      <c r="A249" s="47" t="s">
        <v>501</v>
      </c>
      <c r="B249" s="50">
        <v>850.62166953428141</v>
      </c>
    </row>
    <row r="250" spans="1:2">
      <c r="A250" s="47" t="s">
        <v>309</v>
      </c>
      <c r="B250" s="50">
        <v>2814.476547680878</v>
      </c>
    </row>
    <row r="251" spans="1:2">
      <c r="A251" s="47" t="s">
        <v>527</v>
      </c>
      <c r="B251" s="50">
        <v>905.45608708731424</v>
      </c>
    </row>
    <row r="252" spans="1:2">
      <c r="A252" s="47" t="s">
        <v>531</v>
      </c>
      <c r="B252" s="50">
        <v>5126.3976647147965</v>
      </c>
    </row>
    <row r="253" spans="1:2">
      <c r="A253" s="47" t="s">
        <v>262</v>
      </c>
      <c r="B253" s="50">
        <v>3862.9842208182881</v>
      </c>
    </row>
    <row r="254" spans="1:2">
      <c r="A254" s="47" t="s">
        <v>230</v>
      </c>
      <c r="B254" s="50">
        <v>401.78209595324273</v>
      </c>
    </row>
    <row r="255" spans="1:2">
      <c r="A255" s="47" t="s">
        <v>338</v>
      </c>
      <c r="B255" s="50">
        <v>1749.5805468171177</v>
      </c>
    </row>
    <row r="256" spans="1:2">
      <c r="A256" s="47" t="s">
        <v>207</v>
      </c>
      <c r="B256" s="50">
        <v>242.56017788113365</v>
      </c>
    </row>
    <row r="257" spans="1:2">
      <c r="A257" s="47" t="s">
        <v>268</v>
      </c>
      <c r="B257" s="50">
        <v>242.56017788113365</v>
      </c>
    </row>
    <row r="258" spans="1:2">
      <c r="A258" s="47" t="s">
        <v>334</v>
      </c>
      <c r="B258" s="50">
        <v>1249.2300834831076</v>
      </c>
    </row>
    <row r="259" spans="1:2">
      <c r="A259" s="47" t="s">
        <v>674</v>
      </c>
      <c r="B259" s="50">
        <v>52.420066373092276</v>
      </c>
    </row>
    <row r="260" spans="1:2">
      <c r="A260" s="47" t="s">
        <v>260</v>
      </c>
      <c r="B260" s="50">
        <v>241.73442770023934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54"/>
  <sheetViews>
    <sheetView tabSelected="1" workbookViewId="0">
      <selection activeCell="K12" sqref="K12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73"/>
    </row>
    <row r="2" spans="1:11">
      <c r="A2" s="4" t="s">
        <v>2</v>
      </c>
      <c r="D2" s="3"/>
    </row>
    <row r="3" spans="1:11">
      <c r="A3" s="3"/>
      <c r="C3" s="4"/>
      <c r="D3" s="3"/>
    </row>
    <row r="4" spans="1:11">
      <c r="A4" s="14"/>
      <c r="C4" s="15"/>
      <c r="D4" s="14"/>
    </row>
    <row r="5" spans="1:11">
      <c r="A5" s="51" t="s">
        <v>690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ht="37.5" customHeight="1">
      <c r="A6" s="70" t="s">
        <v>691</v>
      </c>
      <c r="B6" s="70"/>
      <c r="C6" s="70"/>
      <c r="D6" s="70"/>
      <c r="E6" s="70"/>
      <c r="F6" s="70"/>
      <c r="G6" s="70"/>
      <c r="H6" s="70"/>
      <c r="I6" s="70"/>
      <c r="J6" s="70"/>
    </row>
    <row r="7" spans="1:11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1">
      <c r="A8" s="35" t="s">
        <v>257</v>
      </c>
      <c r="B8" s="35" t="s">
        <v>206</v>
      </c>
      <c r="E8" s="35" t="s">
        <v>257</v>
      </c>
      <c r="F8" s="35" t="s">
        <v>246</v>
      </c>
      <c r="H8" s="35" t="s">
        <v>257</v>
      </c>
      <c r="I8" s="35" t="s">
        <v>537</v>
      </c>
    </row>
    <row r="9" spans="1:11">
      <c r="A9" s="48" t="s">
        <v>593</v>
      </c>
      <c r="B9" s="49">
        <v>1232.4441130247933</v>
      </c>
      <c r="E9" s="28" t="s">
        <v>593</v>
      </c>
      <c r="F9" s="45">
        <v>924.3330847685952</v>
      </c>
      <c r="H9" s="28" t="s">
        <v>538</v>
      </c>
      <c r="I9" s="46">
        <v>948.46366009276016</v>
      </c>
    </row>
    <row r="10" spans="1:11">
      <c r="A10" s="45" t="s">
        <v>411</v>
      </c>
      <c r="B10" s="45">
        <v>190.25137711434667</v>
      </c>
      <c r="E10" s="28" t="s">
        <v>411</v>
      </c>
      <c r="F10" s="45">
        <v>142.68853283575999</v>
      </c>
    </row>
    <row r="11" spans="1:11">
      <c r="A11" s="45" t="s">
        <v>412</v>
      </c>
      <c r="B11" s="45">
        <v>474.23183004638008</v>
      </c>
      <c r="E11" s="28" t="s">
        <v>412</v>
      </c>
      <c r="F11" s="45">
        <v>355.673872534785</v>
      </c>
    </row>
    <row r="12" spans="1:11">
      <c r="A12" s="45" t="s">
        <v>594</v>
      </c>
      <c r="B12" s="45">
        <v>38.531259785838429</v>
      </c>
      <c r="E12" s="28" t="s">
        <v>675</v>
      </c>
      <c r="F12" s="45">
        <v>630.54614857217439</v>
      </c>
      <c r="H12" s="35" t="s">
        <v>257</v>
      </c>
      <c r="I12" s="35">
        <v>7322</v>
      </c>
    </row>
    <row r="13" spans="1:11">
      <c r="A13" s="45" t="s">
        <v>595</v>
      </c>
      <c r="B13" s="45">
        <v>24.557926975401788</v>
      </c>
      <c r="E13" s="28" t="s">
        <v>676</v>
      </c>
      <c r="F13" s="45">
        <v>293.78693619642064</v>
      </c>
      <c r="H13" s="28" t="s">
        <v>539</v>
      </c>
      <c r="I13" s="45">
        <v>711.34774506957001</v>
      </c>
    </row>
    <row r="14" spans="1:11">
      <c r="A14" s="45" t="s">
        <v>596</v>
      </c>
      <c r="B14" s="45">
        <v>24.557926975401788</v>
      </c>
      <c r="E14" s="28" t="s">
        <v>541</v>
      </c>
      <c r="F14" s="45">
        <v>142.68853283575999</v>
      </c>
      <c r="H14" s="28" t="s">
        <v>540</v>
      </c>
      <c r="I14" s="45">
        <v>1185.5795751159501</v>
      </c>
    </row>
    <row r="15" spans="1:11">
      <c r="A15" s="45" t="s">
        <v>597</v>
      </c>
      <c r="B15" s="45">
        <v>36.382114037632277</v>
      </c>
      <c r="E15" s="28" t="s">
        <v>344</v>
      </c>
      <c r="F15" s="45">
        <v>5.3955724693929382E-6</v>
      </c>
    </row>
    <row r="16" spans="1:11">
      <c r="A16" s="45" t="s">
        <v>598</v>
      </c>
      <c r="B16" s="45">
        <v>36.382114037632277</v>
      </c>
      <c r="E16" s="28" t="s">
        <v>345</v>
      </c>
      <c r="F16" s="45">
        <v>4.6398675128283754E-4</v>
      </c>
    </row>
    <row r="17" spans="1:6">
      <c r="A17" s="45" t="s">
        <v>599</v>
      </c>
      <c r="B17" s="45">
        <v>20.010162720697757</v>
      </c>
      <c r="E17" s="28" t="s">
        <v>348</v>
      </c>
      <c r="F17" s="45">
        <v>1.733472571377866E-2</v>
      </c>
    </row>
    <row r="18" spans="1:6">
      <c r="A18" s="45" t="s">
        <v>600</v>
      </c>
      <c r="B18" s="45">
        <v>26.377032677283399</v>
      </c>
      <c r="E18" s="28" t="s">
        <v>351</v>
      </c>
      <c r="F18" s="45">
        <v>1.733472571377866E-2</v>
      </c>
    </row>
    <row r="19" spans="1:6">
      <c r="A19" s="45" t="s">
        <v>601</v>
      </c>
      <c r="B19" s="45">
        <v>38.531259785838429</v>
      </c>
      <c r="E19" s="28" t="s">
        <v>354</v>
      </c>
      <c r="F19" s="45">
        <v>1.733472571377866E-2</v>
      </c>
    </row>
    <row r="20" spans="1:6">
      <c r="A20" s="45" t="s">
        <v>630</v>
      </c>
      <c r="B20" s="45">
        <v>33.653455484809854</v>
      </c>
      <c r="E20" s="28" t="s">
        <v>355</v>
      </c>
      <c r="F20" s="45">
        <v>1.733472571377866E-2</v>
      </c>
    </row>
    <row r="21" spans="1:6">
      <c r="A21" s="45" t="s">
        <v>602</v>
      </c>
      <c r="B21" s="45">
        <v>248.63796835316487</v>
      </c>
      <c r="E21" s="28" t="s">
        <v>356</v>
      </c>
      <c r="F21" s="45">
        <v>1.733472571377866E-2</v>
      </c>
    </row>
    <row r="22" spans="1:6">
      <c r="A22" s="45" t="s">
        <v>603</v>
      </c>
      <c r="B22" s="45">
        <v>34.563008335750666</v>
      </c>
      <c r="E22" s="28" t="s">
        <v>274</v>
      </c>
      <c r="F22" s="45">
        <v>0.33513803046638746</v>
      </c>
    </row>
    <row r="23" spans="1:6">
      <c r="A23" s="45" t="s">
        <v>604</v>
      </c>
      <c r="B23" s="45">
        <v>36.382114037632277</v>
      </c>
      <c r="E23" s="28" t="s">
        <v>359</v>
      </c>
      <c r="F23" s="45">
        <v>1.733472571377866E-2</v>
      </c>
    </row>
    <row r="24" spans="1:6">
      <c r="A24" s="45" t="s">
        <v>605</v>
      </c>
      <c r="B24" s="45">
        <v>27.286585528224212</v>
      </c>
      <c r="E24" s="28" t="s">
        <v>360</v>
      </c>
      <c r="F24" s="45">
        <v>1.733472571377866E-2</v>
      </c>
    </row>
    <row r="25" spans="1:6">
      <c r="A25" s="45" t="s">
        <v>606</v>
      </c>
      <c r="B25" s="45">
        <v>23.648374124460982</v>
      </c>
      <c r="E25" s="28" t="s">
        <v>361</v>
      </c>
      <c r="F25" s="45">
        <v>1.733472571377866E-2</v>
      </c>
    </row>
    <row r="26" spans="1:6">
      <c r="A26" s="45" t="s">
        <v>607</v>
      </c>
      <c r="B26" s="45">
        <v>33.653455484809854</v>
      </c>
      <c r="E26" s="28" t="s">
        <v>362</v>
      </c>
      <c r="F26" s="45">
        <v>1.733472571377866E-2</v>
      </c>
    </row>
    <row r="27" spans="1:6">
      <c r="A27" s="45" t="s">
        <v>608</v>
      </c>
      <c r="B27" s="45">
        <v>49.318249742466399</v>
      </c>
      <c r="E27" s="28" t="s">
        <v>363</v>
      </c>
      <c r="F27" s="45">
        <v>1.733472571377866E-2</v>
      </c>
    </row>
    <row r="28" spans="1:6">
      <c r="A28" s="45" t="s">
        <v>609</v>
      </c>
      <c r="B28" s="45">
        <v>26.377032677283399</v>
      </c>
      <c r="E28" s="28" t="s">
        <v>364</v>
      </c>
      <c r="F28" s="45">
        <v>1.733472571377866E-2</v>
      </c>
    </row>
    <row r="29" spans="1:6">
      <c r="A29" s="45" t="s">
        <v>610</v>
      </c>
      <c r="B29" s="45">
        <v>28.823289740095976</v>
      </c>
      <c r="E29" s="28" t="s">
        <v>365</v>
      </c>
      <c r="F29" s="45">
        <v>1.733472571377866E-2</v>
      </c>
    </row>
    <row r="30" spans="1:6">
      <c r="A30" s="45" t="s">
        <v>507</v>
      </c>
      <c r="B30" s="45">
        <v>33.954155116587927</v>
      </c>
      <c r="E30" s="28" t="s">
        <v>366</v>
      </c>
      <c r="F30" s="45">
        <v>1.0049235917022032</v>
      </c>
    </row>
    <row r="31" spans="1:6">
      <c r="A31" s="45" t="s">
        <v>611</v>
      </c>
      <c r="B31" s="45">
        <v>36.774542082191417</v>
      </c>
      <c r="E31" s="28" t="s">
        <v>278</v>
      </c>
      <c r="F31" s="45">
        <v>2.5804951976494328</v>
      </c>
    </row>
    <row r="32" spans="1:6">
      <c r="A32" s="45" t="s">
        <v>612</v>
      </c>
      <c r="B32" s="45">
        <v>25.841570111810185</v>
      </c>
      <c r="E32" s="28" t="s">
        <v>196</v>
      </c>
      <c r="F32" s="45">
        <v>4.0054130920738361E-2</v>
      </c>
    </row>
    <row r="33" spans="1:6">
      <c r="A33" s="45" t="s">
        <v>613</v>
      </c>
      <c r="B33" s="45">
        <v>4.0022669649774212</v>
      </c>
      <c r="E33" s="28" t="s">
        <v>197</v>
      </c>
      <c r="F33" s="45">
        <v>5.2726820438303498E-3</v>
      </c>
    </row>
    <row r="34" spans="1:6">
      <c r="A34" s="45" t="s">
        <v>614</v>
      </c>
      <c r="B34" s="45">
        <v>7.2421973651972378</v>
      </c>
      <c r="E34" s="28" t="s">
        <v>198</v>
      </c>
      <c r="F34" s="45">
        <v>9.0381762276442693E-2</v>
      </c>
    </row>
    <row r="35" spans="1:6">
      <c r="A35" s="45" t="s">
        <v>615</v>
      </c>
      <c r="B35" s="45">
        <v>6.8610290828184368</v>
      </c>
      <c r="E35" s="28" t="s">
        <v>287</v>
      </c>
      <c r="F35" s="45">
        <v>0.10092523639303108</v>
      </c>
    </row>
    <row r="36" spans="1:6">
      <c r="A36" s="45" t="s">
        <v>616</v>
      </c>
      <c r="B36" s="45">
        <v>7.6233656475760405</v>
      </c>
      <c r="E36" s="28" t="s">
        <v>230</v>
      </c>
      <c r="F36" s="45">
        <v>0.16391156725090664</v>
      </c>
    </row>
    <row r="37" spans="1:6">
      <c r="A37" s="45" t="s">
        <v>617</v>
      </c>
      <c r="B37" s="45">
        <v>7.6233656475760405</v>
      </c>
      <c r="E37" s="28" t="s">
        <v>231</v>
      </c>
      <c r="F37" s="45">
        <v>8.5245219180552523E-6</v>
      </c>
    </row>
    <row r="38" spans="1:6">
      <c r="A38" s="45" t="s">
        <v>618</v>
      </c>
      <c r="B38" s="45">
        <v>5.1457718121138276</v>
      </c>
      <c r="E38" s="28" t="s">
        <v>232</v>
      </c>
      <c r="F38" s="45">
        <v>0.16398233159844353</v>
      </c>
    </row>
    <row r="39" spans="1:6">
      <c r="A39" s="45" t="s">
        <v>619</v>
      </c>
      <c r="B39" s="45">
        <v>5.5269400944926295</v>
      </c>
      <c r="E39" s="28" t="s">
        <v>490</v>
      </c>
      <c r="F39" s="45">
        <v>0.21855060827418749</v>
      </c>
    </row>
    <row r="40" spans="1:6">
      <c r="A40" s="45" t="s">
        <v>620</v>
      </c>
      <c r="B40" s="45">
        <v>4.383435247356223</v>
      </c>
      <c r="E40" s="28" t="s">
        <v>233</v>
      </c>
      <c r="F40" s="45">
        <v>1.5439652634972878E-5</v>
      </c>
    </row>
    <row r="41" spans="1:6">
      <c r="A41" s="45" t="s">
        <v>621</v>
      </c>
      <c r="B41" s="45">
        <v>4.7646035297350249</v>
      </c>
      <c r="E41" s="28" t="s">
        <v>234</v>
      </c>
      <c r="F41" s="45">
        <v>3.98042364712534E-5</v>
      </c>
    </row>
    <row r="42" spans="1:6">
      <c r="A42" s="45" t="s">
        <v>622</v>
      </c>
      <c r="B42" s="45">
        <v>4.192851106166823</v>
      </c>
      <c r="E42" s="28" t="s">
        <v>542</v>
      </c>
      <c r="F42" s="45">
        <v>1.9280154457795098</v>
      </c>
    </row>
    <row r="43" spans="1:6">
      <c r="A43" s="45" t="s">
        <v>623</v>
      </c>
      <c r="B43" s="45">
        <v>4.574019388545624</v>
      </c>
      <c r="E43" s="28" t="s">
        <v>199</v>
      </c>
      <c r="F43" s="45">
        <v>0.20248637332698236</v>
      </c>
    </row>
    <row r="44" spans="1:6">
      <c r="A44" s="45" t="s">
        <v>624</v>
      </c>
      <c r="B44" s="45">
        <v>4.9551876709244267</v>
      </c>
      <c r="E44" s="28" t="s">
        <v>200</v>
      </c>
      <c r="F44" s="45">
        <v>4.9417510197475728E-2</v>
      </c>
    </row>
    <row r="45" spans="1:6">
      <c r="A45" s="45" t="s">
        <v>625</v>
      </c>
      <c r="B45" s="45">
        <v>4.9551876709244267</v>
      </c>
      <c r="E45" s="28" t="s">
        <v>293</v>
      </c>
      <c r="F45" s="45">
        <v>8.6121735574595935</v>
      </c>
    </row>
    <row r="46" spans="1:6">
      <c r="A46" s="45" t="s">
        <v>626</v>
      </c>
      <c r="B46" s="45">
        <v>4.0022669649774212</v>
      </c>
      <c r="E46" s="28" t="s">
        <v>201</v>
      </c>
      <c r="F46" s="45">
        <v>0.11621313179629206</v>
      </c>
    </row>
    <row r="47" spans="1:6">
      <c r="A47" s="45" t="s">
        <v>627</v>
      </c>
      <c r="B47" s="45">
        <v>4.192851106166823</v>
      </c>
      <c r="E47" s="28" t="s">
        <v>202</v>
      </c>
      <c r="F47" s="45">
        <v>5.9440427711008756E-2</v>
      </c>
    </row>
    <row r="48" spans="1:6">
      <c r="A48" s="45" t="s">
        <v>628</v>
      </c>
      <c r="B48" s="45">
        <v>4.9551876709244267</v>
      </c>
      <c r="E48" s="28" t="s">
        <v>203</v>
      </c>
      <c r="F48" s="45">
        <v>0.70884571429701571</v>
      </c>
    </row>
    <row r="49" spans="1:6">
      <c r="A49" s="45" t="s">
        <v>629</v>
      </c>
      <c r="B49" s="45">
        <v>7.6233656475760405</v>
      </c>
      <c r="E49" s="28" t="s">
        <v>543</v>
      </c>
      <c r="F49" s="45">
        <v>1.5866449924428279E-3</v>
      </c>
    </row>
    <row r="50" spans="1:6">
      <c r="A50" s="45" t="s">
        <v>631</v>
      </c>
      <c r="B50" s="45">
        <v>4.383435247356223</v>
      </c>
      <c r="E50" s="28" t="s">
        <v>544</v>
      </c>
      <c r="F50" s="45">
        <v>0.36082896866373482</v>
      </c>
    </row>
    <row r="51" spans="1:6">
      <c r="A51" s="45" t="s">
        <v>632</v>
      </c>
      <c r="B51" s="45">
        <v>4.9551876709244267</v>
      </c>
      <c r="E51" s="28" t="s">
        <v>545</v>
      </c>
      <c r="F51" s="45">
        <v>7.3245312751144584E-2</v>
      </c>
    </row>
    <row r="52" spans="1:6">
      <c r="A52" s="45" t="s">
        <v>633</v>
      </c>
      <c r="B52" s="45">
        <v>6.8610290828184368</v>
      </c>
      <c r="E52" s="28" t="s">
        <v>546</v>
      </c>
      <c r="F52" s="45">
        <v>0.19629787403295917</v>
      </c>
    </row>
    <row r="53" spans="1:6">
      <c r="A53" s="45" t="s">
        <v>634</v>
      </c>
      <c r="B53" s="45">
        <v>5.3363559533032277</v>
      </c>
      <c r="E53" s="28" t="s">
        <v>547</v>
      </c>
      <c r="F53" s="45">
        <v>0.41251395413462888</v>
      </c>
    </row>
    <row r="54" spans="1:6">
      <c r="A54" s="45" t="s">
        <v>508</v>
      </c>
      <c r="B54" s="45">
        <v>9.0101748310245959</v>
      </c>
      <c r="E54" s="28" t="s">
        <v>368</v>
      </c>
      <c r="F54" s="45">
        <v>1.733472571377866E-2</v>
      </c>
    </row>
    <row r="55" spans="1:6">
      <c r="A55" s="45" t="s">
        <v>635</v>
      </c>
      <c r="B55" s="45">
        <v>3.8116828237880203</v>
      </c>
      <c r="E55" s="28" t="s">
        <v>369</v>
      </c>
      <c r="F55" s="45">
        <v>1.733472571377866E-2</v>
      </c>
    </row>
    <row r="56" spans="1:6">
      <c r="A56" s="45" t="s">
        <v>636</v>
      </c>
      <c r="B56" s="45">
        <v>3.8116828237880203</v>
      </c>
      <c r="E56" s="28" t="s">
        <v>370</v>
      </c>
      <c r="F56" s="45">
        <v>1.733472571377866E-2</v>
      </c>
    </row>
    <row r="57" spans="1:6">
      <c r="A57" s="45" t="s">
        <v>637</v>
      </c>
      <c r="B57" s="45">
        <v>5.7175242356820304</v>
      </c>
      <c r="E57" s="28" t="s">
        <v>371</v>
      </c>
      <c r="F57" s="45">
        <v>1.733472571377866E-2</v>
      </c>
    </row>
    <row r="58" spans="1:6">
      <c r="A58" s="45" t="s">
        <v>638</v>
      </c>
      <c r="B58" s="45">
        <v>4.574019388545624</v>
      </c>
      <c r="E58" s="28" t="s">
        <v>372</v>
      </c>
      <c r="F58" s="45">
        <v>1.733472571377866E-2</v>
      </c>
    </row>
    <row r="59" spans="1:6">
      <c r="A59" s="45" t="s">
        <v>639</v>
      </c>
      <c r="B59" s="45">
        <v>7.6233656475760405</v>
      </c>
      <c r="E59" s="28" t="s">
        <v>373</v>
      </c>
      <c r="F59" s="45">
        <v>1.733472571377866E-2</v>
      </c>
    </row>
    <row r="60" spans="1:6">
      <c r="A60" s="45" t="s">
        <v>640</v>
      </c>
      <c r="B60" s="45">
        <v>5.1457718121138276</v>
      </c>
      <c r="E60" s="28" t="s">
        <v>374</v>
      </c>
      <c r="F60" s="45">
        <v>1.733472571377866E-2</v>
      </c>
    </row>
    <row r="61" spans="1:6">
      <c r="A61" s="45" t="s">
        <v>641</v>
      </c>
      <c r="B61" s="45">
        <v>5.1457718121138276</v>
      </c>
      <c r="E61" s="28" t="s">
        <v>375</v>
      </c>
      <c r="F61" s="45">
        <v>1.733472571377866E-2</v>
      </c>
    </row>
    <row r="62" spans="1:6">
      <c r="A62" s="45" t="s">
        <v>642</v>
      </c>
      <c r="B62" s="45">
        <v>4.383435247356223</v>
      </c>
      <c r="E62" s="28" t="s">
        <v>376</v>
      </c>
      <c r="F62" s="45">
        <v>1.733472571377866E-2</v>
      </c>
    </row>
    <row r="63" spans="1:6">
      <c r="A63" s="45" t="s">
        <v>643</v>
      </c>
      <c r="B63" s="45">
        <v>7.6233656475760405</v>
      </c>
      <c r="E63" s="28" t="s">
        <v>377</v>
      </c>
      <c r="F63" s="45">
        <v>1.733472571377866E-2</v>
      </c>
    </row>
    <row r="64" spans="1:6">
      <c r="A64" s="45" t="s">
        <v>644</v>
      </c>
      <c r="B64" s="45">
        <v>7.6233656475760405</v>
      </c>
      <c r="E64" s="28" t="s">
        <v>378</v>
      </c>
      <c r="F64" s="45">
        <v>1.733472571377866E-2</v>
      </c>
    </row>
    <row r="65" spans="1:6">
      <c r="A65" s="45" t="s">
        <v>645</v>
      </c>
      <c r="B65" s="45">
        <v>7.6233656475760405</v>
      </c>
      <c r="E65" s="28" t="s">
        <v>379</v>
      </c>
      <c r="F65" s="45">
        <v>1.733472571377866E-2</v>
      </c>
    </row>
    <row r="66" spans="1:6">
      <c r="A66" s="45" t="s">
        <v>509</v>
      </c>
      <c r="B66" s="45">
        <v>8.0572541250775913</v>
      </c>
      <c r="E66" s="28" t="s">
        <v>380</v>
      </c>
      <c r="F66" s="45">
        <v>1.733472571377866E-2</v>
      </c>
    </row>
    <row r="67" spans="1:6">
      <c r="A67" s="45" t="s">
        <v>646</v>
      </c>
      <c r="B67" s="45">
        <v>5.1457718121138276</v>
      </c>
      <c r="E67" s="28" t="s">
        <v>381</v>
      </c>
      <c r="F67" s="45">
        <v>1.733472571377866E-2</v>
      </c>
    </row>
    <row r="68" spans="1:6">
      <c r="A68" s="45" t="s">
        <v>647</v>
      </c>
      <c r="B68" s="45">
        <v>7.6233656475760405</v>
      </c>
      <c r="E68" s="28" t="s">
        <v>382</v>
      </c>
      <c r="F68" s="45">
        <v>1.733472571377866E-2</v>
      </c>
    </row>
    <row r="69" spans="1:6">
      <c r="A69" s="45" t="s">
        <v>648</v>
      </c>
      <c r="B69" s="45">
        <v>4.9551876709244267</v>
      </c>
      <c r="E69" s="28" t="s">
        <v>383</v>
      </c>
      <c r="F69" s="45">
        <v>1.733472571377866E-2</v>
      </c>
    </row>
    <row r="70" spans="1:6">
      <c r="A70" s="45" t="s">
        <v>510</v>
      </c>
      <c r="B70" s="45">
        <v>7.2949175603199867</v>
      </c>
      <c r="E70" s="28" t="s">
        <v>384</v>
      </c>
      <c r="F70" s="45">
        <v>1.733472571377866E-2</v>
      </c>
    </row>
    <row r="71" spans="1:6">
      <c r="A71" s="45" t="s">
        <v>649</v>
      </c>
      <c r="B71" s="45">
        <v>4.574019388545624</v>
      </c>
      <c r="E71" s="28" t="s">
        <v>385</v>
      </c>
      <c r="F71" s="45">
        <v>7.4609277030691332E-5</v>
      </c>
    </row>
    <row r="72" spans="1:6">
      <c r="A72" s="45" t="s">
        <v>650</v>
      </c>
      <c r="B72" s="45">
        <v>4.574019388545624</v>
      </c>
      <c r="E72" s="28" t="s">
        <v>386</v>
      </c>
      <c r="F72" s="45">
        <v>1.4610648796742841E-3</v>
      </c>
    </row>
    <row r="73" spans="1:6">
      <c r="A73" s="45" t="s">
        <v>651</v>
      </c>
      <c r="B73" s="45">
        <v>4.192851106166823</v>
      </c>
      <c r="E73" s="28" t="s">
        <v>387</v>
      </c>
      <c r="F73" s="45">
        <v>2.0861697590846408E-3</v>
      </c>
    </row>
    <row r="74" spans="1:6">
      <c r="A74" s="45" t="s">
        <v>652</v>
      </c>
      <c r="B74" s="45">
        <v>7.4327815063866396</v>
      </c>
      <c r="E74" s="28" t="s">
        <v>221</v>
      </c>
      <c r="F74" s="45">
        <v>9.017171538864367E-4</v>
      </c>
    </row>
    <row r="75" spans="1:6">
      <c r="A75" s="45" t="s">
        <v>511</v>
      </c>
      <c r="B75" s="45">
        <v>9.3913431134033978</v>
      </c>
      <c r="E75" s="28" t="s">
        <v>388</v>
      </c>
      <c r="F75" s="45">
        <v>8.5149615451783015E-4</v>
      </c>
    </row>
    <row r="76" spans="1:6">
      <c r="A76" s="45" t="s">
        <v>653</v>
      </c>
      <c r="B76" s="45">
        <v>6.0986925180608313</v>
      </c>
      <c r="E76" s="28" t="s">
        <v>389</v>
      </c>
      <c r="F76" s="45">
        <v>1.7457164089523186E-3</v>
      </c>
    </row>
    <row r="77" spans="1:6">
      <c r="A77" s="45" t="s">
        <v>654</v>
      </c>
      <c r="B77" s="45">
        <v>4.574019388545624</v>
      </c>
      <c r="E77" s="28" t="s">
        <v>390</v>
      </c>
      <c r="F77" s="45">
        <v>0.14657192503310601</v>
      </c>
    </row>
    <row r="78" spans="1:6">
      <c r="A78" s="45" t="s">
        <v>512</v>
      </c>
      <c r="B78" s="45">
        <v>5.9608285719941794</v>
      </c>
      <c r="E78" s="28" t="s">
        <v>391</v>
      </c>
      <c r="F78" s="45">
        <v>1.5976234947850596E-3</v>
      </c>
    </row>
    <row r="79" spans="1:6">
      <c r="A79" s="45" t="s">
        <v>655</v>
      </c>
      <c r="B79" s="45">
        <v>4.0022669649774212</v>
      </c>
      <c r="E79" s="28" t="s">
        <v>392</v>
      </c>
      <c r="F79" s="45">
        <v>2.0513364861872311E-3</v>
      </c>
    </row>
    <row r="80" spans="1:6">
      <c r="A80" s="45" t="s">
        <v>656</v>
      </c>
      <c r="B80" s="45">
        <v>5.9081083768714322</v>
      </c>
      <c r="E80" s="28" t="s">
        <v>491</v>
      </c>
      <c r="F80" s="45">
        <v>11.211477762600857</v>
      </c>
    </row>
    <row r="81" spans="1:6">
      <c r="A81" s="45" t="s">
        <v>657</v>
      </c>
      <c r="B81" s="45">
        <v>5.7175242356820304</v>
      </c>
      <c r="E81" s="28" t="s">
        <v>405</v>
      </c>
      <c r="F81" s="45">
        <v>2.4276405880945822</v>
      </c>
    </row>
    <row r="82" spans="1:6">
      <c r="A82" s="45" t="s">
        <v>658</v>
      </c>
      <c r="B82" s="45">
        <v>5.9081083768714322</v>
      </c>
      <c r="E82" s="28" t="s">
        <v>406</v>
      </c>
      <c r="F82" s="45">
        <v>1.5916706684917976</v>
      </c>
    </row>
    <row r="83" spans="1:6">
      <c r="A83" s="45" t="s">
        <v>659</v>
      </c>
      <c r="B83" s="45">
        <v>7.6233656475760405</v>
      </c>
      <c r="E83" s="28" t="s">
        <v>549</v>
      </c>
      <c r="F83" s="45">
        <v>2.2864365517868888</v>
      </c>
    </row>
    <row r="84" spans="1:6">
      <c r="A84" s="45" t="s">
        <v>660</v>
      </c>
      <c r="B84" s="45">
        <v>7.6233656475760405</v>
      </c>
      <c r="E84" s="28" t="s">
        <v>492</v>
      </c>
      <c r="F84" s="45">
        <v>27.435266231357371</v>
      </c>
    </row>
    <row r="85" spans="1:6">
      <c r="A85" s="45" t="s">
        <v>661</v>
      </c>
      <c r="B85" s="45">
        <v>3.8116828237880203</v>
      </c>
      <c r="E85" s="28" t="s">
        <v>550</v>
      </c>
      <c r="F85" s="45">
        <v>8.4086083219506431</v>
      </c>
    </row>
    <row r="86" spans="1:6">
      <c r="A86" s="45" t="s">
        <v>662</v>
      </c>
      <c r="B86" s="45">
        <v>4.9551876709244267</v>
      </c>
      <c r="E86" s="28" t="s">
        <v>551</v>
      </c>
      <c r="F86" s="45">
        <v>8.3601453919930867E-3</v>
      </c>
    </row>
    <row r="87" spans="1:6">
      <c r="A87" s="45" t="s">
        <v>663</v>
      </c>
      <c r="B87" s="45">
        <v>6.8610290828184368</v>
      </c>
      <c r="E87" s="28" t="s">
        <v>552</v>
      </c>
      <c r="F87" s="45">
        <v>8.4086083219506431</v>
      </c>
    </row>
    <row r="88" spans="1:6">
      <c r="A88" s="45" t="s">
        <v>664</v>
      </c>
      <c r="B88" s="45">
        <v>3.8116828237880203</v>
      </c>
      <c r="E88" s="28" t="s">
        <v>553</v>
      </c>
      <c r="F88" s="45">
        <v>4.9329768860296982E-2</v>
      </c>
    </row>
    <row r="89" spans="1:6">
      <c r="A89" s="45" t="s">
        <v>665</v>
      </c>
      <c r="B89" s="45">
        <v>6.670444941629035</v>
      </c>
      <c r="E89" s="28" t="s">
        <v>554</v>
      </c>
      <c r="F89" s="45">
        <v>0.11394946671612823</v>
      </c>
    </row>
    <row r="90" spans="1:6">
      <c r="A90" s="45" t="s">
        <v>666</v>
      </c>
      <c r="B90" s="45">
        <v>6.670444941629035</v>
      </c>
      <c r="E90" s="28" t="s">
        <v>555</v>
      </c>
      <c r="F90" s="45">
        <v>9.3059994867681177E-3</v>
      </c>
    </row>
    <row r="91" spans="1:6">
      <c r="A91" s="45" t="s">
        <v>667</v>
      </c>
      <c r="B91" s="45">
        <v>4.383435247356223</v>
      </c>
      <c r="E91" s="28" t="s">
        <v>556</v>
      </c>
      <c r="F91" s="45">
        <v>0.85112306834248042</v>
      </c>
    </row>
    <row r="92" spans="1:6">
      <c r="A92" s="45" t="s">
        <v>668</v>
      </c>
      <c r="B92" s="45">
        <v>5.3363559533032277</v>
      </c>
      <c r="E92" s="28" t="s">
        <v>393</v>
      </c>
      <c r="F92" s="45">
        <v>2.8835862676446933E-3</v>
      </c>
    </row>
    <row r="93" spans="1:6">
      <c r="A93" s="45" t="s">
        <v>669</v>
      </c>
      <c r="B93" s="45">
        <v>7.6233656475760405</v>
      </c>
      <c r="E93" s="28" t="s">
        <v>235</v>
      </c>
      <c r="F93" s="45">
        <v>8.2544501991248362E-5</v>
      </c>
    </row>
    <row r="94" spans="1:6">
      <c r="A94" s="45" t="s">
        <v>670</v>
      </c>
      <c r="B94" s="45">
        <v>4.0022669649774212</v>
      </c>
      <c r="E94" s="28" t="s">
        <v>526</v>
      </c>
      <c r="F94" s="45">
        <v>17.560948541535421</v>
      </c>
    </row>
    <row r="95" spans="1:6">
      <c r="A95" s="45" t="s">
        <v>671</v>
      </c>
      <c r="B95" s="45">
        <v>6.479860800439635</v>
      </c>
      <c r="E95" s="28" t="s">
        <v>394</v>
      </c>
      <c r="F95" s="45">
        <v>4.3225480397530584E-4</v>
      </c>
    </row>
    <row r="96" spans="1:6">
      <c r="A96" s="45" t="s">
        <v>672</v>
      </c>
      <c r="B96" s="45">
        <v>3.8116828237880203</v>
      </c>
      <c r="E96" s="28" t="s">
        <v>395</v>
      </c>
      <c r="F96" s="45">
        <v>6.9684627055326619E-4</v>
      </c>
    </row>
    <row r="97" spans="1:6">
      <c r="A97" s="45" t="s">
        <v>673</v>
      </c>
      <c r="B97" s="45">
        <v>5.5269400944926295</v>
      </c>
      <c r="E97" s="28" t="s">
        <v>396</v>
      </c>
      <c r="F97" s="45">
        <v>6.9458087312454422E-4</v>
      </c>
    </row>
    <row r="98" spans="1:6">
      <c r="A98" s="45" t="s">
        <v>513</v>
      </c>
      <c r="B98" s="45">
        <v>9.7725113957821996</v>
      </c>
      <c r="E98" s="28" t="s">
        <v>259</v>
      </c>
      <c r="F98" s="45">
        <v>1.392824299029851E-4</v>
      </c>
    </row>
    <row r="99" spans="1:6">
      <c r="A99" s="45" t="s">
        <v>413</v>
      </c>
      <c r="B99" s="45">
        <v>7.8676842510651355</v>
      </c>
      <c r="E99" s="28" t="s">
        <v>516</v>
      </c>
      <c r="F99" s="45">
        <v>0.10791068337842935</v>
      </c>
    </row>
    <row r="100" spans="1:6">
      <c r="A100" s="45" t="s">
        <v>414</v>
      </c>
      <c r="B100" s="45">
        <v>10.067122136780126</v>
      </c>
      <c r="E100" s="28" t="s">
        <v>493</v>
      </c>
      <c r="F100" s="45">
        <v>1.0018082364781706</v>
      </c>
    </row>
    <row r="101" spans="1:6">
      <c r="A101" s="45" t="s">
        <v>415</v>
      </c>
      <c r="B101" s="45">
        <v>5.2786509257159775</v>
      </c>
      <c r="E101" s="28" t="s">
        <v>525</v>
      </c>
      <c r="F101" s="45">
        <v>40.845255773014038</v>
      </c>
    </row>
    <row r="102" spans="1:6">
      <c r="A102" s="50" t="s">
        <v>416</v>
      </c>
      <c r="B102" s="50">
        <v>8.3075718282081343</v>
      </c>
      <c r="E102" s="28" t="s">
        <v>557</v>
      </c>
      <c r="F102" s="45">
        <v>0.12929041154837478</v>
      </c>
    </row>
    <row r="103" spans="1:6">
      <c r="A103" s="50" t="s">
        <v>102</v>
      </c>
      <c r="B103" s="50">
        <v>40.1994211710755</v>
      </c>
      <c r="E103" s="28" t="s">
        <v>558</v>
      </c>
      <c r="F103" s="45">
        <v>1.438508673658244</v>
      </c>
    </row>
    <row r="104" spans="1:6">
      <c r="A104" s="50" t="s">
        <v>417</v>
      </c>
      <c r="B104" s="50">
        <v>6.3783698685734729</v>
      </c>
      <c r="E104" s="28" t="s">
        <v>559</v>
      </c>
      <c r="F104" s="45">
        <v>0.47688822052496149</v>
      </c>
    </row>
    <row r="105" spans="1:6">
      <c r="A105" s="50" t="s">
        <v>418</v>
      </c>
      <c r="B105" s="50">
        <v>5.498594714287476</v>
      </c>
      <c r="E105" s="28" t="s">
        <v>560</v>
      </c>
      <c r="F105" s="45">
        <v>0.23516315485334632</v>
      </c>
    </row>
    <row r="106" spans="1:6">
      <c r="A106" s="50" t="s">
        <v>419</v>
      </c>
      <c r="B106" s="50">
        <v>4.6188195600014801</v>
      </c>
      <c r="E106" s="28" t="s">
        <v>561</v>
      </c>
      <c r="F106" s="45">
        <v>2.6418819048665821E-2</v>
      </c>
    </row>
    <row r="107" spans="1:6">
      <c r="A107" s="50" t="s">
        <v>420</v>
      </c>
      <c r="B107" s="50">
        <v>21.074055881979589</v>
      </c>
      <c r="E107" s="28" t="s">
        <v>562</v>
      </c>
      <c r="F107" s="45">
        <v>0.79520823476500291</v>
      </c>
    </row>
    <row r="108" spans="1:6">
      <c r="A108" s="50" t="s">
        <v>421</v>
      </c>
      <c r="B108" s="50">
        <v>10.946897291066122</v>
      </c>
      <c r="E108" s="28" t="s">
        <v>563</v>
      </c>
      <c r="F108" s="45">
        <v>3.8248270388868036E-2</v>
      </c>
    </row>
    <row r="109" spans="1:6">
      <c r="A109" s="50" t="s">
        <v>422</v>
      </c>
      <c r="B109" s="50">
        <v>8.7977515428599631</v>
      </c>
      <c r="E109" s="28" t="s">
        <v>528</v>
      </c>
      <c r="F109" s="45">
        <v>9.3999800774060702</v>
      </c>
    </row>
    <row r="110" spans="1:6">
      <c r="A110" s="50" t="s">
        <v>423</v>
      </c>
      <c r="B110" s="50">
        <v>10.946897291066122</v>
      </c>
      <c r="E110" s="28" t="s">
        <v>529</v>
      </c>
      <c r="F110" s="45">
        <v>43.703645688370443</v>
      </c>
    </row>
    <row r="111" spans="1:6">
      <c r="A111" s="50" t="s">
        <v>424</v>
      </c>
      <c r="B111" s="50">
        <v>1.308854682850543</v>
      </c>
      <c r="E111" s="28" t="s">
        <v>312</v>
      </c>
      <c r="F111" s="45">
        <v>11.47912022742792</v>
      </c>
    </row>
    <row r="112" spans="1:6">
      <c r="A112" s="50" t="s">
        <v>425</v>
      </c>
      <c r="B112" s="50">
        <v>0.98164101213790733</v>
      </c>
      <c r="E112" s="28" t="s">
        <v>313</v>
      </c>
      <c r="F112" s="45">
        <v>7.4437327497785795</v>
      </c>
    </row>
    <row r="113" spans="1:6">
      <c r="A113" s="50" t="s">
        <v>426</v>
      </c>
      <c r="B113" s="50">
        <v>0.93489620203610202</v>
      </c>
      <c r="E113" s="28" t="s">
        <v>314</v>
      </c>
      <c r="F113" s="45">
        <v>0.61894630118730243</v>
      </c>
    </row>
    <row r="114" spans="1:6">
      <c r="A114" s="50" t="s">
        <v>427</v>
      </c>
      <c r="B114" s="50">
        <v>1.308854682850543</v>
      </c>
      <c r="E114" s="28" t="s">
        <v>530</v>
      </c>
      <c r="F114" s="45">
        <v>8.1272944429351952</v>
      </c>
    </row>
    <row r="115" spans="1:6">
      <c r="A115" s="50" t="s">
        <v>428</v>
      </c>
      <c r="B115" s="50">
        <v>1.0283858222397124</v>
      </c>
      <c r="E115" s="28" t="s">
        <v>531</v>
      </c>
      <c r="F115" s="45">
        <v>0.77303239394498879</v>
      </c>
    </row>
    <row r="116" spans="1:6">
      <c r="A116" s="50" t="s">
        <v>429</v>
      </c>
      <c r="B116" s="50">
        <v>0.93489620203610202</v>
      </c>
      <c r="E116" s="28" t="s">
        <v>316</v>
      </c>
      <c r="F116" s="45">
        <v>0.21625483572837256</v>
      </c>
    </row>
    <row r="117" spans="1:6">
      <c r="A117" s="50" t="s">
        <v>430</v>
      </c>
      <c r="B117" s="50">
        <v>0.93489620203610202</v>
      </c>
      <c r="E117" s="28" t="s">
        <v>317</v>
      </c>
      <c r="F117" s="45">
        <v>0.16188856201243174</v>
      </c>
    </row>
    <row r="118" spans="1:6">
      <c r="A118" s="50" t="s">
        <v>431</v>
      </c>
      <c r="B118" s="50">
        <v>0.93489620203610202</v>
      </c>
      <c r="E118" s="28" t="s">
        <v>318</v>
      </c>
      <c r="F118" s="45">
        <v>3.4674603243310788E-3</v>
      </c>
    </row>
    <row r="119" spans="1:6">
      <c r="A119" s="50" t="s">
        <v>432</v>
      </c>
      <c r="B119" s="50">
        <v>1.308854682850543</v>
      </c>
      <c r="E119" s="28" t="s">
        <v>319</v>
      </c>
      <c r="F119" s="45">
        <v>8.831151360057983E-2</v>
      </c>
    </row>
    <row r="120" spans="1:6">
      <c r="A120" s="50" t="s">
        <v>433</v>
      </c>
      <c r="B120" s="50">
        <v>1.449089113155958</v>
      </c>
      <c r="E120" s="28" t="s">
        <v>325</v>
      </c>
      <c r="F120" s="45">
        <v>5.0134074628234462</v>
      </c>
    </row>
    <row r="121" spans="1:6">
      <c r="A121" s="50" t="s">
        <v>434</v>
      </c>
      <c r="B121" s="50">
        <v>1.0751306323415173</v>
      </c>
      <c r="E121" s="28" t="s">
        <v>534</v>
      </c>
      <c r="F121" s="45">
        <v>34.816734795617542</v>
      </c>
    </row>
    <row r="122" spans="1:6">
      <c r="A122" s="50" t="s">
        <v>435</v>
      </c>
      <c r="B122" s="50">
        <v>0.93489620203610202</v>
      </c>
      <c r="E122" s="28" t="s">
        <v>262</v>
      </c>
      <c r="F122" s="45">
        <v>1.6732607703853606E-4</v>
      </c>
    </row>
    <row r="123" spans="1:6">
      <c r="A123" s="50" t="s">
        <v>436</v>
      </c>
      <c r="B123" s="50">
        <v>0.98164101213790733</v>
      </c>
      <c r="E123" s="28" t="s">
        <v>339</v>
      </c>
      <c r="F123" s="45">
        <v>1.1294176766672828</v>
      </c>
    </row>
    <row r="124" spans="1:6">
      <c r="A124" s="50" t="s">
        <v>437</v>
      </c>
      <c r="B124" s="50">
        <v>1.869792404072204</v>
      </c>
      <c r="E124" s="28" t="s">
        <v>210</v>
      </c>
      <c r="F124" s="45">
        <v>0.16476393362752173</v>
      </c>
    </row>
    <row r="125" spans="1:6">
      <c r="A125" s="50" t="s">
        <v>438</v>
      </c>
      <c r="B125" s="50">
        <v>1.869792404072204</v>
      </c>
      <c r="E125" s="28" t="s">
        <v>309</v>
      </c>
      <c r="F125" s="45">
        <v>1.6885424838694057E-4</v>
      </c>
    </row>
    <row r="126" spans="1:6">
      <c r="A126" s="50" t="s">
        <v>439</v>
      </c>
      <c r="B126" s="50">
        <v>1.3555994929523481</v>
      </c>
      <c r="E126" s="28" t="s">
        <v>564</v>
      </c>
      <c r="F126" s="45">
        <v>21.851822829123179</v>
      </c>
    </row>
    <row r="127" spans="1:6">
      <c r="A127" s="50" t="s">
        <v>440</v>
      </c>
      <c r="B127" s="50">
        <v>1.7295579737667888</v>
      </c>
      <c r="E127" s="28" t="s">
        <v>565</v>
      </c>
      <c r="F127" s="45">
        <v>21.851822829123179</v>
      </c>
    </row>
    <row r="128" spans="1:6">
      <c r="A128" s="50" t="s">
        <v>441</v>
      </c>
      <c r="B128" s="50">
        <v>1.308854682850543</v>
      </c>
      <c r="E128" s="28" t="s">
        <v>397</v>
      </c>
      <c r="F128" s="45">
        <v>9.8606277680947263E-2</v>
      </c>
    </row>
    <row r="129" spans="1:6">
      <c r="A129" s="50" t="s">
        <v>442</v>
      </c>
      <c r="B129" s="50">
        <v>0.98164101213790733</v>
      </c>
      <c r="E129" s="28" t="s">
        <v>398</v>
      </c>
      <c r="F129" s="45">
        <v>2.4598114756014149</v>
      </c>
    </row>
    <row r="130" spans="1:6">
      <c r="A130" s="50" t="s">
        <v>443</v>
      </c>
      <c r="B130" s="50">
        <v>0.93489620203610202</v>
      </c>
      <c r="E130" s="28" t="s">
        <v>399</v>
      </c>
      <c r="F130" s="45">
        <v>2.4598114756014149</v>
      </c>
    </row>
    <row r="131" spans="1:6">
      <c r="A131" s="50" t="s">
        <v>444</v>
      </c>
      <c r="B131" s="50">
        <v>1.308854682850543</v>
      </c>
      <c r="E131" s="28" t="s">
        <v>400</v>
      </c>
      <c r="F131" s="45">
        <v>2.4598114756014149</v>
      </c>
    </row>
    <row r="132" spans="1:6">
      <c r="A132" s="50" t="s">
        <v>445</v>
      </c>
      <c r="B132" s="50">
        <v>0.93489620203610202</v>
      </c>
      <c r="E132" s="28" t="s">
        <v>401</v>
      </c>
      <c r="F132" s="45">
        <v>2.4598114756014149</v>
      </c>
    </row>
    <row r="133" spans="1:6">
      <c r="A133" s="50" t="s">
        <v>446</v>
      </c>
      <c r="B133" s="50">
        <v>1.2153650626469326</v>
      </c>
      <c r="E133" s="28" t="s">
        <v>367</v>
      </c>
      <c r="F133" s="45">
        <v>2.4598114756014149</v>
      </c>
    </row>
    <row r="134" spans="1:6">
      <c r="A134" s="50" t="s">
        <v>447</v>
      </c>
      <c r="B134" s="50">
        <v>0.98164101213790733</v>
      </c>
      <c r="E134" s="28" t="s">
        <v>566</v>
      </c>
      <c r="F134" s="45">
        <v>2.8199940212581214</v>
      </c>
    </row>
    <row r="135" spans="1:6">
      <c r="A135" s="50" t="s">
        <v>448</v>
      </c>
      <c r="B135" s="50">
        <v>1.2621098727487379</v>
      </c>
      <c r="E135" s="28" t="s">
        <v>567</v>
      </c>
      <c r="F135" s="45">
        <v>2.8199940212581214</v>
      </c>
    </row>
    <row r="136" spans="1:6">
      <c r="A136" s="50" t="s">
        <v>449</v>
      </c>
      <c r="B136" s="50">
        <v>1.7295579737667888</v>
      </c>
      <c r="E136" s="28" t="s">
        <v>568</v>
      </c>
      <c r="F136" s="45">
        <v>2.8199940212581214</v>
      </c>
    </row>
    <row r="137" spans="1:6">
      <c r="A137" s="50" t="s">
        <v>450</v>
      </c>
      <c r="B137" s="50">
        <v>1.2153650626469326</v>
      </c>
      <c r="E137" s="28" t="s">
        <v>569</v>
      </c>
      <c r="F137" s="45">
        <v>2.8199940212581214</v>
      </c>
    </row>
    <row r="138" spans="1:6">
      <c r="A138" s="50" t="s">
        <v>451</v>
      </c>
      <c r="B138" s="50">
        <v>0.98164101213790733</v>
      </c>
      <c r="E138" s="28" t="s">
        <v>570</v>
      </c>
      <c r="F138" s="45">
        <v>2.8199940212581214</v>
      </c>
    </row>
    <row r="139" spans="1:6">
      <c r="A139" s="50" t="s">
        <v>452</v>
      </c>
      <c r="B139" s="50">
        <v>0.93489620203610202</v>
      </c>
      <c r="E139" s="28" t="s">
        <v>571</v>
      </c>
      <c r="F139" s="45">
        <v>6.0954708279813943</v>
      </c>
    </row>
    <row r="140" spans="1:6">
      <c r="A140" s="50" t="s">
        <v>453</v>
      </c>
      <c r="B140" s="50">
        <v>1.0283858222397124</v>
      </c>
      <c r="E140" s="28" t="s">
        <v>572</v>
      </c>
      <c r="F140" s="45">
        <v>6.0954708279813943</v>
      </c>
    </row>
    <row r="141" spans="1:6">
      <c r="A141" s="50" t="s">
        <v>454</v>
      </c>
      <c r="B141" s="50">
        <v>0.98164101213790733</v>
      </c>
      <c r="E141" s="28" t="s">
        <v>573</v>
      </c>
      <c r="F141" s="45">
        <v>7.2471786883533479E-2</v>
      </c>
    </row>
    <row r="142" spans="1:6">
      <c r="A142" s="50" t="s">
        <v>455</v>
      </c>
      <c r="B142" s="50">
        <v>1.0751306323415173</v>
      </c>
      <c r="E142" s="28" t="s">
        <v>574</v>
      </c>
      <c r="F142" s="45">
        <v>7.2471786883533479E-2</v>
      </c>
    </row>
    <row r="143" spans="1:6">
      <c r="A143" s="50" t="s">
        <v>456</v>
      </c>
      <c r="B143" s="50">
        <v>0.98164101213790733</v>
      </c>
      <c r="E143" s="47" t="s">
        <v>575</v>
      </c>
      <c r="F143" s="50">
        <v>7.2471786883533479E-2</v>
      </c>
    </row>
    <row r="144" spans="1:6">
      <c r="A144" s="50" t="s">
        <v>457</v>
      </c>
      <c r="B144" s="50">
        <v>1.2621098727487379</v>
      </c>
      <c r="E144" s="47" t="s">
        <v>576</v>
      </c>
      <c r="F144" s="50">
        <v>7.2471786883533479E-2</v>
      </c>
    </row>
    <row r="145" spans="1:6">
      <c r="A145" s="50" t="s">
        <v>458</v>
      </c>
      <c r="B145" s="50">
        <v>1.2621098727487379</v>
      </c>
      <c r="E145" s="47" t="s">
        <v>577</v>
      </c>
      <c r="F145" s="50">
        <v>7.2471786883533479E-2</v>
      </c>
    </row>
    <row r="146" spans="1:6">
      <c r="A146" s="50" t="s">
        <v>459</v>
      </c>
      <c r="B146" s="50">
        <v>0.98164101213790733</v>
      </c>
      <c r="E146" s="47" t="s">
        <v>578</v>
      </c>
      <c r="F146" s="50">
        <v>7.2471786883533479E-2</v>
      </c>
    </row>
    <row r="147" spans="1:6">
      <c r="A147" s="50" t="s">
        <v>460</v>
      </c>
      <c r="B147" s="50">
        <v>1.0751306323415173</v>
      </c>
      <c r="E147" s="47" t="s">
        <v>579</v>
      </c>
      <c r="F147" s="50">
        <v>7.2471786883533479E-2</v>
      </c>
    </row>
    <row r="148" spans="1:6">
      <c r="A148" s="50" t="s">
        <v>461</v>
      </c>
      <c r="B148" s="50">
        <v>0.98164101213790733</v>
      </c>
      <c r="E148" s="47" t="s">
        <v>580</v>
      </c>
      <c r="F148" s="50">
        <v>7.2471786883533479E-2</v>
      </c>
    </row>
    <row r="149" spans="1:6">
      <c r="A149" s="50" t="s">
        <v>462</v>
      </c>
      <c r="B149" s="50">
        <v>1.0283858222397124</v>
      </c>
      <c r="E149" s="47" t="s">
        <v>581</v>
      </c>
      <c r="F149" s="50">
        <v>7.2471786883533479E-2</v>
      </c>
    </row>
    <row r="150" spans="1:6">
      <c r="A150" s="50" t="s">
        <v>463</v>
      </c>
      <c r="B150" s="50">
        <v>1.0751306323415173</v>
      </c>
      <c r="E150" s="47" t="s">
        <v>582</v>
      </c>
      <c r="F150" s="50">
        <v>7.2471786883533479E-2</v>
      </c>
    </row>
    <row r="151" spans="1:6">
      <c r="A151" s="50" t="s">
        <v>464</v>
      </c>
      <c r="B151" s="50">
        <v>0.98164101213790733</v>
      </c>
      <c r="E151" s="47" t="s">
        <v>583</v>
      </c>
      <c r="F151" s="50">
        <v>7.2471786883533479E-2</v>
      </c>
    </row>
    <row r="152" spans="1:6">
      <c r="A152" s="50" t="s">
        <v>465</v>
      </c>
      <c r="B152" s="50">
        <v>1.2621098727487379</v>
      </c>
      <c r="E152" s="47" t="s">
        <v>584</v>
      </c>
      <c r="F152" s="50">
        <v>7.2471786883533479E-2</v>
      </c>
    </row>
    <row r="153" spans="1:6">
      <c r="A153" s="50" t="s">
        <v>466</v>
      </c>
      <c r="B153" s="50">
        <v>1.1218754424433224</v>
      </c>
      <c r="E153" s="47" t="s">
        <v>585</v>
      </c>
      <c r="F153" s="50">
        <v>7.2471786883533479E-2</v>
      </c>
    </row>
    <row r="154" spans="1:6">
      <c r="A154" s="50" t="s">
        <v>467</v>
      </c>
      <c r="B154" s="50">
        <v>0.93489620203610202</v>
      </c>
      <c r="E154" s="47" t="s">
        <v>586</v>
      </c>
      <c r="F154" s="50">
        <v>7.2471786883533479E-2</v>
      </c>
    </row>
    <row r="155" spans="1:6">
      <c r="A155" s="50" t="s">
        <v>468</v>
      </c>
      <c r="B155" s="50">
        <v>1.1686202525451277</v>
      </c>
      <c r="E155" s="47" t="s">
        <v>587</v>
      </c>
      <c r="F155" s="50">
        <v>7.2471786883533479E-2</v>
      </c>
    </row>
    <row r="156" spans="1:6">
      <c r="A156" s="50" t="s">
        <v>469</v>
      </c>
      <c r="B156" s="50">
        <v>1.0751306323415173</v>
      </c>
      <c r="E156" s="47" t="s">
        <v>588</v>
      </c>
      <c r="F156" s="50">
        <v>7.2471786883533479E-2</v>
      </c>
    </row>
    <row r="157" spans="1:6">
      <c r="A157" s="50" t="s">
        <v>470</v>
      </c>
      <c r="B157" s="50">
        <v>1.449089113155958</v>
      </c>
      <c r="E157" s="47" t="s">
        <v>291</v>
      </c>
      <c r="F157" s="50">
        <v>6.6233635154787543E-2</v>
      </c>
    </row>
    <row r="158" spans="1:6">
      <c r="A158" s="50" t="s">
        <v>471</v>
      </c>
      <c r="B158" s="50">
        <v>1.2153650626469326</v>
      </c>
      <c r="E158" s="47" t="s">
        <v>402</v>
      </c>
      <c r="F158" s="50">
        <v>1.2533518648207784</v>
      </c>
    </row>
    <row r="159" spans="1:6">
      <c r="A159" s="50" t="s">
        <v>472</v>
      </c>
      <c r="B159" s="50">
        <v>1.2153650626469326</v>
      </c>
      <c r="E159" s="47" t="s">
        <v>403</v>
      </c>
      <c r="F159" s="50">
        <v>1.2533518648207784</v>
      </c>
    </row>
    <row r="160" spans="1:6">
      <c r="A160" s="50" t="s">
        <v>473</v>
      </c>
      <c r="B160" s="50">
        <v>1.2153650626469326</v>
      </c>
      <c r="E160" s="47" t="s">
        <v>404</v>
      </c>
      <c r="F160" s="50">
        <v>1.2533518648207784</v>
      </c>
    </row>
    <row r="161" spans="1:6">
      <c r="A161" s="50" t="s">
        <v>474</v>
      </c>
      <c r="B161" s="50">
        <v>0.93489620203610202</v>
      </c>
      <c r="E161" s="47" t="s">
        <v>407</v>
      </c>
      <c r="F161" s="50">
        <v>1.2533518648207784</v>
      </c>
    </row>
    <row r="162" spans="1:6">
      <c r="A162" s="50" t="s">
        <v>475</v>
      </c>
      <c r="B162" s="50">
        <v>1.1218754424433224</v>
      </c>
      <c r="E162" s="47" t="s">
        <v>408</v>
      </c>
      <c r="F162" s="50">
        <v>0.16476393350933949</v>
      </c>
    </row>
    <row r="163" spans="1:6">
      <c r="A163" s="50" t="s">
        <v>476</v>
      </c>
      <c r="B163" s="50">
        <v>0.98164101213790733</v>
      </c>
      <c r="E163" s="47" t="s">
        <v>236</v>
      </c>
      <c r="F163" s="50">
        <v>7.362654753721361E-5</v>
      </c>
    </row>
    <row r="164" spans="1:6">
      <c r="A164" s="50" t="s">
        <v>477</v>
      </c>
      <c r="B164" s="50">
        <v>1.0283858222397124</v>
      </c>
      <c r="E164" s="47" t="s">
        <v>315</v>
      </c>
      <c r="F164" s="50">
        <v>9.4826497008707308E-2</v>
      </c>
    </row>
    <row r="165" spans="1:6">
      <c r="A165" s="50" t="s">
        <v>478</v>
      </c>
      <c r="B165" s="50">
        <v>1.3555994929523481</v>
      </c>
      <c r="E165" s="47" t="s">
        <v>548</v>
      </c>
      <c r="F165" s="50">
        <v>9.4826497008707308E-2</v>
      </c>
    </row>
    <row r="166" spans="1:6">
      <c r="A166" s="50" t="s">
        <v>479</v>
      </c>
      <c r="B166" s="50">
        <v>1.2153650626469326</v>
      </c>
    </row>
    <row r="167" spans="1:6">
      <c r="A167" s="50" t="s">
        <v>480</v>
      </c>
      <c r="B167" s="50">
        <v>0.93489620203610202</v>
      </c>
    </row>
    <row r="168" spans="1:6">
      <c r="A168" s="50" t="s">
        <v>481</v>
      </c>
      <c r="B168" s="50">
        <v>1.308854682850543</v>
      </c>
    </row>
    <row r="169" spans="1:6">
      <c r="A169" s="50" t="s">
        <v>482</v>
      </c>
      <c r="B169" s="50">
        <v>0.98164101213790733</v>
      </c>
    </row>
    <row r="170" spans="1:6">
      <c r="A170" s="50" t="s">
        <v>483</v>
      </c>
      <c r="B170" s="50">
        <v>0.98164101213790733</v>
      </c>
    </row>
    <row r="171" spans="1:6">
      <c r="A171" s="50" t="s">
        <v>484</v>
      </c>
      <c r="B171" s="50">
        <v>1.2153650626469326</v>
      </c>
    </row>
    <row r="172" spans="1:6">
      <c r="A172" s="50" t="s">
        <v>485</v>
      </c>
      <c r="B172" s="50">
        <v>1.1686202525451277</v>
      </c>
    </row>
    <row r="173" spans="1:6">
      <c r="A173" s="50" t="s">
        <v>486</v>
      </c>
      <c r="B173" s="50">
        <v>1.2153650626469326</v>
      </c>
    </row>
    <row r="174" spans="1:6">
      <c r="A174" s="50" t="s">
        <v>487</v>
      </c>
      <c r="B174" s="50">
        <v>3.7384692916675331</v>
      </c>
    </row>
    <row r="175" spans="1:6">
      <c r="A175" s="50" t="s">
        <v>488</v>
      </c>
      <c r="B175" s="50">
        <v>0.93489620203610202</v>
      </c>
    </row>
    <row r="176" spans="1:6">
      <c r="A176" s="50" t="s">
        <v>489</v>
      </c>
      <c r="B176" s="50">
        <v>1.0283858222397124</v>
      </c>
    </row>
    <row r="177" spans="1:2">
      <c r="A177" s="50" t="s">
        <v>274</v>
      </c>
      <c r="B177" s="50">
        <v>2.1491457482061591</v>
      </c>
    </row>
    <row r="178" spans="1:2">
      <c r="A178" s="50" t="s">
        <v>490</v>
      </c>
      <c r="B178" s="50">
        <v>2.1491457482061591</v>
      </c>
    </row>
    <row r="179" spans="1:2">
      <c r="A179" s="50" t="s">
        <v>493</v>
      </c>
      <c r="B179" s="50">
        <v>2.1491457482061591</v>
      </c>
    </row>
    <row r="180" spans="1:2">
      <c r="A180" s="50" t="s">
        <v>266</v>
      </c>
      <c r="B180" s="50">
        <v>2.1491457482061591</v>
      </c>
    </row>
    <row r="181" spans="1:2">
      <c r="A181" s="47" t="s">
        <v>267</v>
      </c>
      <c r="B181" s="50">
        <v>2.1491457482061591</v>
      </c>
    </row>
    <row r="182" spans="1:2">
      <c r="A182" s="47" t="s">
        <v>277</v>
      </c>
      <c r="B182" s="50">
        <v>2.1491457482061591</v>
      </c>
    </row>
    <row r="183" spans="1:2">
      <c r="A183" s="47" t="s">
        <v>278</v>
      </c>
      <c r="B183" s="50">
        <v>2.1491457482061591</v>
      </c>
    </row>
    <row r="184" spans="1:2">
      <c r="A184" s="47" t="s">
        <v>494</v>
      </c>
      <c r="B184" s="50">
        <v>2.1491457482061591</v>
      </c>
    </row>
    <row r="185" spans="1:2">
      <c r="A185" s="47" t="s">
        <v>495</v>
      </c>
      <c r="B185" s="50">
        <v>2.1491457482061591</v>
      </c>
    </row>
    <row r="186" spans="1:2">
      <c r="A186" s="47" t="s">
        <v>496</v>
      </c>
      <c r="B186" s="50">
        <v>2.1491457482061591</v>
      </c>
    </row>
    <row r="187" spans="1:2">
      <c r="A187" s="47" t="s">
        <v>497</v>
      </c>
      <c r="B187" s="50">
        <v>2.1491457482061591</v>
      </c>
    </row>
    <row r="188" spans="1:2">
      <c r="A188" s="47" t="s">
        <v>230</v>
      </c>
      <c r="B188" s="50">
        <v>1.4128503962402519</v>
      </c>
    </row>
    <row r="189" spans="1:2">
      <c r="A189" s="47" t="s">
        <v>498</v>
      </c>
      <c r="B189" s="50">
        <v>2.1491457482061591</v>
      </c>
    </row>
    <row r="190" spans="1:2">
      <c r="A190" s="47" t="s">
        <v>499</v>
      </c>
      <c r="B190" s="50">
        <v>1.4128503962402519</v>
      </c>
    </row>
    <row r="191" spans="1:2">
      <c r="A191" s="47" t="s">
        <v>289</v>
      </c>
      <c r="B191" s="50">
        <v>2.1491457482061591</v>
      </c>
    </row>
    <row r="192" spans="1:2">
      <c r="A192" s="47" t="s">
        <v>500</v>
      </c>
      <c r="B192" s="50">
        <v>1.4128503962402519</v>
      </c>
    </row>
    <row r="193" spans="1:2">
      <c r="A193" s="47" t="s">
        <v>501</v>
      </c>
      <c r="B193" s="50">
        <v>1.4128503962402519</v>
      </c>
    </row>
    <row r="194" spans="1:2">
      <c r="A194" s="47" t="s">
        <v>502</v>
      </c>
      <c r="B194" s="50">
        <v>2.1491457482061591</v>
      </c>
    </row>
    <row r="195" spans="1:2">
      <c r="A195" s="47" t="s">
        <v>503</v>
      </c>
      <c r="B195" s="50">
        <v>2.1491457482061591</v>
      </c>
    </row>
    <row r="196" spans="1:2">
      <c r="A196" s="47" t="s">
        <v>504</v>
      </c>
      <c r="B196" s="50">
        <v>2.1491457482061591</v>
      </c>
    </row>
    <row r="197" spans="1:2">
      <c r="A197" s="47" t="s">
        <v>505</v>
      </c>
      <c r="B197" s="50">
        <v>2.1491457482061591</v>
      </c>
    </row>
    <row r="198" spans="1:2">
      <c r="A198" s="47" t="s">
        <v>506</v>
      </c>
      <c r="B198" s="50">
        <v>2.1491457482061591</v>
      </c>
    </row>
    <row r="199" spans="1:2">
      <c r="A199" s="47" t="s">
        <v>295</v>
      </c>
      <c r="B199" s="50">
        <v>2.1491457482061591</v>
      </c>
    </row>
    <row r="200" spans="1:2">
      <c r="A200" s="47" t="s">
        <v>296</v>
      </c>
      <c r="B200" s="50">
        <v>2.1491457482061591</v>
      </c>
    </row>
    <row r="201" spans="1:2">
      <c r="A201" s="47" t="s">
        <v>297</v>
      </c>
      <c r="B201" s="50">
        <v>2.1491457482061591</v>
      </c>
    </row>
    <row r="202" spans="1:2">
      <c r="A202" s="47" t="s">
        <v>51</v>
      </c>
      <c r="B202" s="50">
        <v>2.1491457482061591</v>
      </c>
    </row>
    <row r="203" spans="1:2">
      <c r="A203" s="47" t="s">
        <v>298</v>
      </c>
      <c r="B203" s="50">
        <v>2.1491457482061591</v>
      </c>
    </row>
    <row r="204" spans="1:2">
      <c r="A204" s="47" t="s">
        <v>299</v>
      </c>
      <c r="B204" s="50">
        <v>2.1491457482061591</v>
      </c>
    </row>
    <row r="205" spans="1:2">
      <c r="A205" s="47" t="s">
        <v>300</v>
      </c>
      <c r="B205" s="50">
        <v>2.1491457482061591</v>
      </c>
    </row>
    <row r="206" spans="1:2">
      <c r="A206" s="47" t="s">
        <v>301</v>
      </c>
      <c r="B206" s="50">
        <v>2.1491457482061591</v>
      </c>
    </row>
    <row r="207" spans="1:2">
      <c r="A207" s="47" t="s">
        <v>302</v>
      </c>
      <c r="B207" s="50">
        <v>2.1491457482061591</v>
      </c>
    </row>
    <row r="208" spans="1:2">
      <c r="A208" s="47" t="s">
        <v>304</v>
      </c>
      <c r="B208" s="50">
        <v>2.1491457482061591</v>
      </c>
    </row>
    <row r="209" spans="1:2">
      <c r="A209" s="47" t="s">
        <v>514</v>
      </c>
      <c r="B209" s="50">
        <v>2.1491457482061591</v>
      </c>
    </row>
    <row r="210" spans="1:2">
      <c r="A210" s="47" t="s">
        <v>306</v>
      </c>
      <c r="B210" s="50">
        <v>2.1491457482061591</v>
      </c>
    </row>
    <row r="211" spans="1:2">
      <c r="A211" s="47" t="s">
        <v>307</v>
      </c>
      <c r="B211" s="50">
        <v>2.1491457482061591</v>
      </c>
    </row>
    <row r="212" spans="1:2">
      <c r="A212" s="47" t="s">
        <v>515</v>
      </c>
      <c r="B212" s="50">
        <v>2.1491457482061591</v>
      </c>
    </row>
    <row r="213" spans="1:2">
      <c r="A213" s="47" t="s">
        <v>308</v>
      </c>
      <c r="B213" s="50">
        <v>2.1491457482061591</v>
      </c>
    </row>
    <row r="214" spans="1:2">
      <c r="A214" s="47" t="s">
        <v>516</v>
      </c>
      <c r="B214" s="50">
        <v>2.1491457482061591</v>
      </c>
    </row>
    <row r="215" spans="1:2">
      <c r="A215" s="47" t="s">
        <v>517</v>
      </c>
      <c r="B215" s="50">
        <v>2.1491457482061591</v>
      </c>
    </row>
    <row r="216" spans="1:2">
      <c r="A216" s="47" t="s">
        <v>518</v>
      </c>
      <c r="B216" s="50">
        <v>2.1491457482061591</v>
      </c>
    </row>
    <row r="217" spans="1:2">
      <c r="A217" s="47" t="s">
        <v>519</v>
      </c>
      <c r="B217" s="50">
        <v>2.1491457482061591</v>
      </c>
    </row>
    <row r="218" spans="1:2">
      <c r="A218" s="47" t="s">
        <v>520</v>
      </c>
      <c r="B218" s="50">
        <v>2.1491457482061591</v>
      </c>
    </row>
    <row r="219" spans="1:2">
      <c r="A219" s="47" t="s">
        <v>521</v>
      </c>
      <c r="B219" s="50">
        <v>2.1491457482061591</v>
      </c>
    </row>
    <row r="220" spans="1:2">
      <c r="A220" s="47" t="s">
        <v>522</v>
      </c>
      <c r="B220" s="50">
        <v>2.1491457482061591</v>
      </c>
    </row>
    <row r="221" spans="1:2">
      <c r="A221" s="47" t="s">
        <v>523</v>
      </c>
      <c r="B221" s="50">
        <v>2.1491457482061591</v>
      </c>
    </row>
    <row r="222" spans="1:2">
      <c r="A222" s="47" t="s">
        <v>524</v>
      </c>
      <c r="B222" s="50">
        <v>2.1491457482061591</v>
      </c>
    </row>
    <row r="223" spans="1:2">
      <c r="A223" s="47" t="s">
        <v>525</v>
      </c>
      <c r="B223" s="50">
        <v>2.1491457482061591</v>
      </c>
    </row>
    <row r="224" spans="1:2">
      <c r="A224" s="47" t="s">
        <v>526</v>
      </c>
      <c r="B224" s="50">
        <v>2.1491457482061591</v>
      </c>
    </row>
    <row r="225" spans="1:2">
      <c r="A225" s="47" t="s">
        <v>527</v>
      </c>
      <c r="B225" s="50">
        <v>2.1491457482061591</v>
      </c>
    </row>
    <row r="226" spans="1:2">
      <c r="A226" s="47" t="s">
        <v>528</v>
      </c>
      <c r="B226" s="50">
        <v>12.936135704834125</v>
      </c>
    </row>
    <row r="227" spans="1:2">
      <c r="A227" s="47" t="s">
        <v>529</v>
      </c>
      <c r="B227" s="50">
        <v>12.936135704834125</v>
      </c>
    </row>
    <row r="228" spans="1:2">
      <c r="A228" s="47" t="s">
        <v>312</v>
      </c>
      <c r="B228" s="50">
        <v>12.936135704834125</v>
      </c>
    </row>
    <row r="229" spans="1:2">
      <c r="A229" s="47" t="s">
        <v>313</v>
      </c>
      <c r="B229" s="50">
        <v>12.936135704834125</v>
      </c>
    </row>
    <row r="230" spans="1:2">
      <c r="A230" s="47" t="s">
        <v>314</v>
      </c>
      <c r="B230" s="50">
        <v>12.936135704834125</v>
      </c>
    </row>
    <row r="231" spans="1:2">
      <c r="A231" s="47" t="s">
        <v>530</v>
      </c>
      <c r="B231" s="50">
        <v>12.936135704834125</v>
      </c>
    </row>
    <row r="232" spans="1:2">
      <c r="A232" s="47" t="s">
        <v>531</v>
      </c>
      <c r="B232" s="50">
        <v>12.936135704834125</v>
      </c>
    </row>
    <row r="233" spans="1:2">
      <c r="A233" s="47" t="s">
        <v>315</v>
      </c>
      <c r="B233" s="50">
        <v>8.530944672351561</v>
      </c>
    </row>
    <row r="234" spans="1:2">
      <c r="A234" s="47" t="s">
        <v>316</v>
      </c>
      <c r="B234" s="50">
        <v>12.936135704834125</v>
      </c>
    </row>
    <row r="235" spans="1:2">
      <c r="A235" s="47" t="s">
        <v>317</v>
      </c>
      <c r="B235" s="50">
        <v>12.936135704834125</v>
      </c>
    </row>
    <row r="236" spans="1:2">
      <c r="A236" s="47" t="s">
        <v>318</v>
      </c>
      <c r="B236" s="50">
        <v>12.936135704834125</v>
      </c>
    </row>
    <row r="237" spans="1:2">
      <c r="A237" s="47" t="s">
        <v>209</v>
      </c>
      <c r="B237" s="50">
        <v>12.936135704834125</v>
      </c>
    </row>
    <row r="238" spans="1:2">
      <c r="A238" s="47" t="s">
        <v>532</v>
      </c>
      <c r="B238" s="50">
        <v>8.530944672351561</v>
      </c>
    </row>
    <row r="239" spans="1:2">
      <c r="A239" s="47" t="s">
        <v>320</v>
      </c>
      <c r="B239" s="50">
        <v>12.936135704834125</v>
      </c>
    </row>
    <row r="240" spans="1:2">
      <c r="A240" s="47" t="s">
        <v>321</v>
      </c>
      <c r="B240" s="50">
        <v>12.936135704834125</v>
      </c>
    </row>
    <row r="241" spans="1:2">
      <c r="A241" s="47" t="s">
        <v>533</v>
      </c>
      <c r="B241" s="50">
        <v>8.530944672351561</v>
      </c>
    </row>
    <row r="242" spans="1:2">
      <c r="A242" s="47" t="s">
        <v>261</v>
      </c>
      <c r="B242" s="50">
        <v>12.936135704834125</v>
      </c>
    </row>
    <row r="243" spans="1:2">
      <c r="A243" s="47" t="s">
        <v>322</v>
      </c>
      <c r="B243" s="50">
        <v>8.530944672351561</v>
      </c>
    </row>
    <row r="244" spans="1:2">
      <c r="A244" s="47" t="s">
        <v>323</v>
      </c>
      <c r="B244" s="50">
        <v>8.530944672351561</v>
      </c>
    </row>
    <row r="245" spans="1:2">
      <c r="A245" s="47" t="s">
        <v>324</v>
      </c>
      <c r="B245" s="50">
        <v>12.936135704834125</v>
      </c>
    </row>
    <row r="246" spans="1:2">
      <c r="A246" s="47" t="s">
        <v>326</v>
      </c>
      <c r="B246" s="50">
        <v>8.530944672351561</v>
      </c>
    </row>
    <row r="247" spans="1:2">
      <c r="A247" s="47" t="s">
        <v>534</v>
      </c>
      <c r="B247" s="50">
        <v>12.936135704834125</v>
      </c>
    </row>
    <row r="248" spans="1:2">
      <c r="A248" s="47" t="s">
        <v>535</v>
      </c>
      <c r="B248" s="50">
        <v>8.530944672351561</v>
      </c>
    </row>
    <row r="249" spans="1:2">
      <c r="A249" s="47" t="s">
        <v>262</v>
      </c>
      <c r="B249" s="50">
        <v>9.0240122082441871</v>
      </c>
    </row>
    <row r="250" spans="1:2">
      <c r="A250" s="47" t="s">
        <v>339</v>
      </c>
      <c r="B250" s="50">
        <v>12.936135704834125</v>
      </c>
    </row>
    <row r="251" spans="1:2">
      <c r="A251" s="47" t="s">
        <v>210</v>
      </c>
      <c r="B251" s="50">
        <v>8.530944672351561</v>
      </c>
    </row>
    <row r="252" spans="1:2">
      <c r="A252" s="47" t="s">
        <v>309</v>
      </c>
      <c r="B252" s="50">
        <v>9.0240122082441871</v>
      </c>
    </row>
    <row r="253" spans="1:2">
      <c r="A253" s="47" t="s">
        <v>536</v>
      </c>
      <c r="B253" s="50">
        <v>0.73629535196590745</v>
      </c>
    </row>
    <row r="254" spans="1:2">
      <c r="A254" s="47" t="s">
        <v>338</v>
      </c>
      <c r="B254" s="50">
        <v>2.514936533522103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size="17" baseType="lpstr">
      <vt:lpstr>Índice</vt:lpstr>
      <vt:lpstr>a)</vt:lpstr>
      <vt:lpstr>b)</vt:lpstr>
      <vt:lpstr>c)</vt:lpstr>
      <vt:lpstr>d)</vt:lpstr>
      <vt:lpstr>e)</vt:lpstr>
      <vt:lpstr>f)</vt:lpstr>
      <vt:lpstr>g)</vt:lpstr>
      <vt:lpstr>h)</vt:lpstr>
      <vt:lpstr>i)</vt:lpstr>
      <vt:lpstr>j)</vt:lpstr>
      <vt:lpstr>k)</vt:lpstr>
      <vt:lpstr>l)</vt:lpstr>
      <vt:lpstr>m)</vt:lpstr>
      <vt:lpstr>n)</vt:lpstr>
      <vt:lpstr>o)</vt:lpstr>
      <vt:lpstr>Processo_nº_0130633_76.2013.4.02.5101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barena</dc:creator>
  <cp:lastModifiedBy>barena</cp:lastModifiedBy>
  <dcterms:created xsi:type="dcterms:W3CDTF">2016-03-08T19:18:12Z</dcterms:created>
  <dcterms:modified xsi:type="dcterms:W3CDTF">2016-04-06T14:42:59Z</dcterms:modified>
</cp:coreProperties>
</file>